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ta\Scott McClary\EDS\2016\9_6_16\"/>
    </mc:Choice>
  </mc:AlternateContent>
  <bookViews>
    <workbookView xWindow="0" yWindow="0" windowWidth="23040" windowHeight="8796"/>
  </bookViews>
  <sheets>
    <sheet name="B113 S and As (2)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L36" i="1"/>
  <c r="R36" i="1"/>
  <c r="X36" i="1"/>
  <c r="F37" i="1"/>
  <c r="L37" i="1"/>
  <c r="R37" i="1"/>
  <c r="X37" i="1"/>
  <c r="F38" i="1"/>
  <c r="L38" i="1"/>
  <c r="R38" i="1"/>
  <c r="X38" i="1"/>
  <c r="F49" i="1"/>
  <c r="L49" i="1"/>
  <c r="R49" i="1"/>
  <c r="X49" i="1"/>
  <c r="F50" i="1"/>
  <c r="L50" i="1"/>
  <c r="R50" i="1"/>
  <c r="X50" i="1"/>
  <c r="F51" i="1"/>
  <c r="L51" i="1"/>
  <c r="R51" i="1"/>
  <c r="X51" i="1"/>
  <c r="F60" i="1"/>
  <c r="L60" i="1"/>
  <c r="R60" i="1"/>
  <c r="X60" i="1"/>
  <c r="F61" i="1"/>
  <c r="L61" i="1"/>
  <c r="R61" i="1"/>
  <c r="X61" i="1"/>
  <c r="F62" i="1"/>
  <c r="L62" i="1"/>
  <c r="R62" i="1"/>
  <c r="X62" i="1"/>
  <c r="F73" i="1"/>
  <c r="L73" i="1"/>
  <c r="R73" i="1"/>
  <c r="X73" i="1"/>
  <c r="F74" i="1"/>
  <c r="L74" i="1"/>
  <c r="R74" i="1"/>
  <c r="X74" i="1"/>
  <c r="F75" i="1"/>
  <c r="L75" i="1"/>
  <c r="R75" i="1"/>
  <c r="X75" i="1"/>
  <c r="F84" i="1"/>
  <c r="L84" i="1"/>
  <c r="R84" i="1"/>
  <c r="X84" i="1"/>
  <c r="F85" i="1"/>
  <c r="L85" i="1"/>
  <c r="R85" i="1"/>
  <c r="X85" i="1"/>
  <c r="F86" i="1"/>
  <c r="L86" i="1"/>
  <c r="R86" i="1"/>
  <c r="X86" i="1"/>
  <c r="F97" i="1"/>
  <c r="L97" i="1"/>
  <c r="R97" i="1"/>
  <c r="X97" i="1"/>
  <c r="F98" i="1"/>
  <c r="L98" i="1"/>
  <c r="R98" i="1"/>
  <c r="X98" i="1"/>
  <c r="F99" i="1"/>
  <c r="L99" i="1"/>
  <c r="R99" i="1"/>
  <c r="X99" i="1"/>
</calcChain>
</file>

<file path=xl/sharedStrings.xml><?xml version="1.0" encoding="utf-8"?>
<sst xmlns="http://schemas.openxmlformats.org/spreadsheetml/2006/main" count="489" uniqueCount="26">
  <si>
    <t>Cu/S</t>
  </si>
  <si>
    <t>S/As</t>
  </si>
  <si>
    <t>Cu/As</t>
  </si>
  <si>
    <t>Total</t>
  </si>
  <si>
    <t>L series</t>
  </si>
  <si>
    <t>Mo</t>
  </si>
  <si>
    <t>As</t>
  </si>
  <si>
    <t>K series</t>
  </si>
  <si>
    <t>Cu</t>
  </si>
  <si>
    <t>S</t>
  </si>
  <si>
    <t>O</t>
  </si>
  <si>
    <t>C</t>
  </si>
  <si>
    <t>Atomic %</t>
  </si>
  <si>
    <t>Intensity Correction</t>
  </si>
  <si>
    <t>Apparent Concentration</t>
  </si>
  <si>
    <t>Line Type</t>
  </si>
  <si>
    <t>Spectrum 11</t>
  </si>
  <si>
    <t>Spectrum 10</t>
  </si>
  <si>
    <t>Spectrum 8</t>
  </si>
  <si>
    <t>Spectrum 7</t>
  </si>
  <si>
    <t>Spectrum 6</t>
  </si>
  <si>
    <t>Ca</t>
  </si>
  <si>
    <t>Si</t>
  </si>
  <si>
    <t>Na</t>
  </si>
  <si>
    <t>Spectrum 5</t>
  </si>
  <si>
    <t>MORE DEAD TIME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</si>
</sst>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2</xdr:row>
      <xdr:rowOff>1</xdr:rowOff>
    </xdr:from>
    <xdr:ext cx="4047619" cy="3887599"/>
    <xdr:pic>
      <xdr:nvPicPr>
        <xdr:cNvPr id="2" name="Picture 1">
          <a:extLst>
            <a:ext uri="{FF2B5EF4-FFF2-40B4-BE49-F238E27FC236}">
              <a16:creationId xmlns:a16="http://schemas.microsoft.com/office/drawing/2014/main" id="{EB5C160F-B039-47DA-A8DD-8054F815B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365761"/>
          <a:ext cx="4047619" cy="3887599"/>
        </a:xfrm>
        <a:prstGeom prst="rect">
          <a:avLst/>
        </a:prstGeom>
      </xdr:spPr>
    </xdr:pic>
    <xdr:clientData/>
  </xdr:oneCellAnchor>
  <xdr:oneCellAnchor>
    <xdr:from>
      <xdr:col>8</xdr:col>
      <xdr:colOff>1</xdr:colOff>
      <xdr:row>2</xdr:row>
      <xdr:rowOff>1</xdr:rowOff>
    </xdr:from>
    <xdr:ext cx="4047619" cy="3887599"/>
    <xdr:pic>
      <xdr:nvPicPr>
        <xdr:cNvPr id="3" name="Picture 2">
          <a:extLst>
            <a:ext uri="{FF2B5EF4-FFF2-40B4-BE49-F238E27FC236}">
              <a16:creationId xmlns:a16="http://schemas.microsoft.com/office/drawing/2014/main" id="{32170CC4-ABB9-4B2E-B8E2-4E9661D24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1" y="365761"/>
          <a:ext cx="4047619" cy="3887599"/>
        </a:xfrm>
        <a:prstGeom prst="rect">
          <a:avLst/>
        </a:prstGeom>
      </xdr:spPr>
    </xdr:pic>
    <xdr:clientData/>
  </xdr:oneCellAnchor>
  <xdr:oneCellAnchor>
    <xdr:from>
      <xdr:col>15</xdr:col>
      <xdr:colOff>1</xdr:colOff>
      <xdr:row>2</xdr:row>
      <xdr:rowOff>1</xdr:rowOff>
    </xdr:from>
    <xdr:ext cx="4047619" cy="3887599"/>
    <xdr:pic>
      <xdr:nvPicPr>
        <xdr:cNvPr id="4" name="Picture 3">
          <a:extLst>
            <a:ext uri="{FF2B5EF4-FFF2-40B4-BE49-F238E27FC236}">
              <a16:creationId xmlns:a16="http://schemas.microsoft.com/office/drawing/2014/main" id="{49571D5B-29B1-44D0-BFBB-1F9AF2DFD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1" y="365761"/>
          <a:ext cx="4047619" cy="38875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X99"/>
  <sheetViews>
    <sheetView tabSelected="1" topLeftCell="A58" workbookViewId="0">
      <selection activeCell="W36" sqref="W36"/>
    </sheetView>
  </sheetViews>
  <sheetFormatPr defaultRowHeight="14.4" x14ac:dyDescent="0.3"/>
  <sheetData>
    <row r="2" spans="16:16" x14ac:dyDescent="0.3">
      <c r="P2" t="s">
        <v>25</v>
      </c>
    </row>
    <row r="25" spans="2:24" ht="43.2" x14ac:dyDescent="0.3">
      <c r="B25" s="3" t="s">
        <v>24</v>
      </c>
      <c r="C25" s="3" t="s">
        <v>15</v>
      </c>
      <c r="D25" s="3" t="s">
        <v>14</v>
      </c>
      <c r="E25" s="3" t="s">
        <v>13</v>
      </c>
      <c r="F25" s="3" t="s">
        <v>12</v>
      </c>
      <c r="H25" s="3" t="s">
        <v>24</v>
      </c>
      <c r="I25" s="3" t="s">
        <v>15</v>
      </c>
      <c r="J25" s="3" t="s">
        <v>14</v>
      </c>
      <c r="K25" s="3" t="s">
        <v>13</v>
      </c>
      <c r="L25" s="3" t="s">
        <v>12</v>
      </c>
      <c r="N25" s="3" t="s">
        <v>24</v>
      </c>
      <c r="O25" s="3" t="s">
        <v>15</v>
      </c>
      <c r="P25" s="3" t="s">
        <v>14</v>
      </c>
      <c r="Q25" s="3" t="s">
        <v>13</v>
      </c>
      <c r="R25" s="3" t="s">
        <v>12</v>
      </c>
      <c r="T25" s="3" t="s">
        <v>24</v>
      </c>
      <c r="U25" s="3" t="s">
        <v>15</v>
      </c>
      <c r="V25" s="3" t="s">
        <v>14</v>
      </c>
      <c r="W25" s="3" t="s">
        <v>13</v>
      </c>
      <c r="X25" s="3" t="s">
        <v>12</v>
      </c>
    </row>
    <row r="26" spans="2:24" x14ac:dyDescent="0.3">
      <c r="B26" s="3" t="s">
        <v>11</v>
      </c>
      <c r="C26" s="3" t="s">
        <v>7</v>
      </c>
      <c r="D26" s="3">
        <v>3.4</v>
      </c>
      <c r="E26" s="3">
        <v>0.08</v>
      </c>
      <c r="F26" s="3">
        <v>57.21</v>
      </c>
      <c r="H26" s="3" t="s">
        <v>11</v>
      </c>
      <c r="I26" s="3" t="s">
        <v>7</v>
      </c>
      <c r="J26" s="3">
        <v>3.4</v>
      </c>
      <c r="K26" s="3">
        <v>0.08</v>
      </c>
      <c r="L26" s="3">
        <v>57.03</v>
      </c>
      <c r="N26" s="3" t="s">
        <v>11</v>
      </c>
      <c r="O26" s="3" t="s">
        <v>7</v>
      </c>
      <c r="P26" s="3">
        <v>3.4</v>
      </c>
      <c r="Q26" s="3">
        <v>0.08</v>
      </c>
      <c r="R26" s="3">
        <v>56.71</v>
      </c>
      <c r="T26" s="3" t="s">
        <v>11</v>
      </c>
      <c r="U26" s="3" t="s">
        <v>7</v>
      </c>
      <c r="V26" s="3">
        <v>3.4</v>
      </c>
      <c r="W26" s="3">
        <v>0.08</v>
      </c>
      <c r="X26" s="3">
        <v>56.45</v>
      </c>
    </row>
    <row r="27" spans="2:24" x14ac:dyDescent="0.3">
      <c r="B27" s="3" t="s">
        <v>10</v>
      </c>
      <c r="C27" s="3" t="s">
        <v>7</v>
      </c>
      <c r="D27" s="3">
        <v>4.84</v>
      </c>
      <c r="E27" s="3">
        <v>0.44</v>
      </c>
      <c r="F27" s="3">
        <v>10.82</v>
      </c>
      <c r="H27" s="3" t="s">
        <v>10</v>
      </c>
      <c r="I27" s="3" t="s">
        <v>7</v>
      </c>
      <c r="J27" s="3">
        <v>4.84</v>
      </c>
      <c r="K27" s="3">
        <v>0.44</v>
      </c>
      <c r="L27" s="3">
        <v>10.74</v>
      </c>
      <c r="N27" s="3" t="s">
        <v>10</v>
      </c>
      <c r="O27" s="3" t="s">
        <v>7</v>
      </c>
      <c r="P27" s="3">
        <v>4.84</v>
      </c>
      <c r="Q27" s="3">
        <v>0.44</v>
      </c>
      <c r="R27" s="3">
        <v>10.63</v>
      </c>
      <c r="T27" s="3" t="s">
        <v>10</v>
      </c>
      <c r="U27" s="3" t="s">
        <v>7</v>
      </c>
      <c r="V27" s="3">
        <v>4.84</v>
      </c>
      <c r="W27" s="3">
        <v>0.45</v>
      </c>
      <c r="X27" s="3">
        <v>10.52</v>
      </c>
    </row>
    <row r="28" spans="2:24" x14ac:dyDescent="0.3">
      <c r="B28" s="3" t="s">
        <v>23</v>
      </c>
      <c r="C28" s="3" t="s">
        <v>7</v>
      </c>
      <c r="D28" s="3">
        <v>5.1100000000000003</v>
      </c>
      <c r="E28" s="3">
        <v>1.17</v>
      </c>
      <c r="F28" s="3">
        <v>2.96</v>
      </c>
      <c r="H28" s="3" t="s">
        <v>23</v>
      </c>
      <c r="I28" s="3" t="s">
        <v>7</v>
      </c>
      <c r="J28" s="3">
        <v>5.1100000000000003</v>
      </c>
      <c r="K28" s="3">
        <v>1.18</v>
      </c>
      <c r="L28" s="3">
        <v>2.93</v>
      </c>
      <c r="N28" s="3" t="s">
        <v>23</v>
      </c>
      <c r="O28" s="3" t="s">
        <v>7</v>
      </c>
      <c r="P28" s="3">
        <v>5.1100000000000003</v>
      </c>
      <c r="Q28" s="3">
        <v>1.1299999999999999</v>
      </c>
      <c r="R28" s="3">
        <v>3.06</v>
      </c>
      <c r="T28" s="3" t="s">
        <v>23</v>
      </c>
      <c r="U28" s="3" t="s">
        <v>7</v>
      </c>
      <c r="V28" s="3">
        <v>5.1100000000000003</v>
      </c>
      <c r="W28" s="3">
        <v>1.1399999999999999</v>
      </c>
      <c r="X28" s="3">
        <v>3.02</v>
      </c>
    </row>
    <row r="29" spans="2:24" x14ac:dyDescent="0.3">
      <c r="B29" s="3" t="s">
        <v>22</v>
      </c>
      <c r="C29" s="3" t="s">
        <v>7</v>
      </c>
      <c r="D29" s="3">
        <v>0.18</v>
      </c>
      <c r="E29" s="3">
        <v>0.82</v>
      </c>
      <c r="F29" s="3">
        <v>0.12</v>
      </c>
      <c r="H29" s="3" t="s">
        <v>22</v>
      </c>
      <c r="I29" s="3" t="s">
        <v>7</v>
      </c>
      <c r="J29" s="3">
        <v>0.18</v>
      </c>
      <c r="K29" s="3">
        <v>0.81</v>
      </c>
      <c r="L29" s="3">
        <v>0.12</v>
      </c>
      <c r="N29" s="3" t="s">
        <v>22</v>
      </c>
      <c r="O29" s="3" t="s">
        <v>7</v>
      </c>
      <c r="P29" s="3">
        <v>0.18</v>
      </c>
      <c r="Q29" s="3">
        <v>0.81</v>
      </c>
      <c r="R29" s="3">
        <v>0.12</v>
      </c>
      <c r="T29" s="3" t="s">
        <v>22</v>
      </c>
      <c r="U29" s="3" t="s">
        <v>7</v>
      </c>
      <c r="V29" s="3">
        <v>0.18</v>
      </c>
      <c r="W29" s="3">
        <v>0.8</v>
      </c>
      <c r="X29" s="3">
        <v>0.12</v>
      </c>
    </row>
    <row r="30" spans="2:24" x14ac:dyDescent="0.3">
      <c r="B30" s="3" t="s">
        <v>9</v>
      </c>
      <c r="C30" s="3" t="s">
        <v>7</v>
      </c>
      <c r="D30" s="3">
        <v>44.88</v>
      </c>
      <c r="E30" s="3">
        <v>0.94</v>
      </c>
      <c r="F30" s="3">
        <v>23.16</v>
      </c>
      <c r="H30" s="3" t="s">
        <v>9</v>
      </c>
      <c r="I30" s="3" t="s">
        <v>7</v>
      </c>
      <c r="J30" s="3">
        <v>44.88</v>
      </c>
      <c r="K30" s="3">
        <v>0.94</v>
      </c>
      <c r="L30" s="3">
        <v>23.2</v>
      </c>
      <c r="N30" s="3" t="s">
        <v>9</v>
      </c>
      <c r="O30" s="3" t="s">
        <v>7</v>
      </c>
      <c r="P30" s="3">
        <v>44.88</v>
      </c>
      <c r="Q30" s="3">
        <v>0.94</v>
      </c>
      <c r="R30" s="3">
        <v>23.2</v>
      </c>
      <c r="T30" s="3" t="s">
        <v>9</v>
      </c>
      <c r="U30" s="3" t="s">
        <v>7</v>
      </c>
      <c r="V30" s="3">
        <v>44.88</v>
      </c>
      <c r="W30" s="3">
        <v>0.93</v>
      </c>
      <c r="X30" s="3">
        <v>23.25</v>
      </c>
    </row>
    <row r="31" spans="2:24" x14ac:dyDescent="0.3">
      <c r="B31" s="3" t="s">
        <v>21</v>
      </c>
      <c r="C31" s="3" t="s">
        <v>7</v>
      </c>
      <c r="D31" s="3">
        <v>1.57</v>
      </c>
      <c r="E31" s="3">
        <v>0.92</v>
      </c>
      <c r="F31" s="3">
        <v>0.66</v>
      </c>
      <c r="H31" s="3" t="s">
        <v>21</v>
      </c>
      <c r="I31" s="3" t="s">
        <v>7</v>
      </c>
      <c r="J31" s="3">
        <v>1.57</v>
      </c>
      <c r="K31" s="3">
        <v>0.92</v>
      </c>
      <c r="L31" s="3">
        <v>0.66</v>
      </c>
      <c r="N31" s="3" t="s">
        <v>21</v>
      </c>
      <c r="O31" s="3" t="s">
        <v>7</v>
      </c>
      <c r="P31" s="3">
        <v>1.57</v>
      </c>
      <c r="Q31" s="3">
        <v>0.92</v>
      </c>
      <c r="R31" s="3">
        <v>0.66</v>
      </c>
      <c r="T31" s="3" t="s">
        <v>21</v>
      </c>
      <c r="U31" s="3" t="s">
        <v>7</v>
      </c>
      <c r="V31" s="3">
        <v>1.57</v>
      </c>
      <c r="W31" s="3">
        <v>0.92</v>
      </c>
      <c r="X31" s="3">
        <v>0.66</v>
      </c>
    </row>
    <row r="32" spans="2:24" x14ac:dyDescent="0.3">
      <c r="B32" s="3" t="s">
        <v>8</v>
      </c>
      <c r="C32" s="3" t="s">
        <v>7</v>
      </c>
      <c r="D32" s="3">
        <v>1.74</v>
      </c>
      <c r="E32" s="3">
        <v>0.85</v>
      </c>
      <c r="F32" s="3">
        <v>0.5</v>
      </c>
      <c r="H32" s="3" t="s">
        <v>8</v>
      </c>
      <c r="I32" s="3" t="s">
        <v>7</v>
      </c>
      <c r="J32" s="3">
        <v>1.74</v>
      </c>
      <c r="K32" s="3">
        <v>0.82</v>
      </c>
      <c r="L32" s="3">
        <v>0.52</v>
      </c>
      <c r="N32" s="3" t="s">
        <v>8</v>
      </c>
      <c r="O32" s="3" t="s">
        <v>4</v>
      </c>
      <c r="P32" s="3">
        <v>2.5099999999999998</v>
      </c>
      <c r="Q32" s="3">
        <v>0.56999999999999995</v>
      </c>
      <c r="R32" s="3">
        <v>1.07</v>
      </c>
      <c r="T32" s="3" t="s">
        <v>8</v>
      </c>
      <c r="U32" s="3" t="s">
        <v>4</v>
      </c>
      <c r="V32" s="3">
        <v>2.5099999999999998</v>
      </c>
      <c r="W32" s="3">
        <v>0.57999999999999996</v>
      </c>
      <c r="X32" s="3">
        <v>1.06</v>
      </c>
    </row>
    <row r="33" spans="2:24" x14ac:dyDescent="0.3">
      <c r="B33" s="3" t="s">
        <v>6</v>
      </c>
      <c r="C33" s="3" t="s">
        <v>7</v>
      </c>
      <c r="D33" s="3">
        <v>16.170000000000002</v>
      </c>
      <c r="E33" s="3">
        <v>0.74</v>
      </c>
      <c r="F33" s="3">
        <v>4.57</v>
      </c>
      <c r="H33" s="3" t="s">
        <v>6</v>
      </c>
      <c r="I33" s="3" t="s">
        <v>4</v>
      </c>
      <c r="J33" s="3">
        <v>31.06</v>
      </c>
      <c r="K33" s="3">
        <v>1.34</v>
      </c>
      <c r="L33" s="3">
        <v>4.8</v>
      </c>
      <c r="N33" s="3" t="s">
        <v>6</v>
      </c>
      <c r="O33" s="3" t="s">
        <v>7</v>
      </c>
      <c r="P33" s="3">
        <v>16.170000000000002</v>
      </c>
      <c r="Q33" s="3">
        <v>0.74</v>
      </c>
      <c r="R33" s="3">
        <v>4.54</v>
      </c>
      <c r="T33" s="3" t="s">
        <v>6</v>
      </c>
      <c r="U33" s="3" t="s">
        <v>4</v>
      </c>
      <c r="V33" s="3">
        <v>31.06</v>
      </c>
      <c r="W33" s="3">
        <v>1.31</v>
      </c>
      <c r="X33" s="3">
        <v>4.92</v>
      </c>
    </row>
    <row r="34" spans="2:24" x14ac:dyDescent="0.3">
      <c r="B34" s="3" t="s">
        <v>3</v>
      </c>
      <c r="C34" s="3"/>
      <c r="D34" s="3"/>
      <c r="E34" s="3"/>
      <c r="F34" s="3">
        <v>100</v>
      </c>
      <c r="H34" s="3" t="s">
        <v>3</v>
      </c>
      <c r="I34" s="3"/>
      <c r="J34" s="3"/>
      <c r="K34" s="3"/>
      <c r="L34" s="3">
        <v>100</v>
      </c>
      <c r="N34" s="3" t="s">
        <v>3</v>
      </c>
      <c r="O34" s="3"/>
      <c r="P34" s="3"/>
      <c r="Q34" s="3"/>
      <c r="R34" s="3">
        <v>100</v>
      </c>
      <c r="T34" s="3" t="s">
        <v>3</v>
      </c>
      <c r="U34" s="3"/>
      <c r="V34" s="3"/>
      <c r="W34" s="3"/>
      <c r="X34" s="3">
        <v>100</v>
      </c>
    </row>
    <row r="36" spans="2:24" x14ac:dyDescent="0.3">
      <c r="E36" s="2" t="s">
        <v>2</v>
      </c>
      <c r="F36" s="1">
        <f>F32/F33</f>
        <v>0.10940919037199125</v>
      </c>
      <c r="K36" s="2" t="s">
        <v>2</v>
      </c>
      <c r="L36" s="1">
        <f>L32/L33</f>
        <v>0.10833333333333334</v>
      </c>
      <c r="Q36" s="2" t="s">
        <v>2</v>
      </c>
      <c r="R36" s="1">
        <f>R32/R33</f>
        <v>0.23568281938325991</v>
      </c>
      <c r="W36" s="2" t="s">
        <v>2</v>
      </c>
      <c r="X36" s="1">
        <f>X32/X33</f>
        <v>0.21544715447154472</v>
      </c>
    </row>
    <row r="37" spans="2:24" x14ac:dyDescent="0.3">
      <c r="E37" s="2" t="s">
        <v>1</v>
      </c>
      <c r="F37" s="1">
        <f>F30/F33</f>
        <v>5.0678336980306344</v>
      </c>
      <c r="K37" s="2" t="s">
        <v>1</v>
      </c>
      <c r="L37" s="1">
        <f>L30/L33</f>
        <v>4.833333333333333</v>
      </c>
      <c r="Q37" s="2" t="s">
        <v>1</v>
      </c>
      <c r="R37" s="1">
        <f>R30/R33</f>
        <v>5.1101321585903081</v>
      </c>
      <c r="W37" s="2" t="s">
        <v>1</v>
      </c>
      <c r="X37" s="1">
        <f>X30/X33</f>
        <v>4.725609756097561</v>
      </c>
    </row>
    <row r="38" spans="2:24" x14ac:dyDescent="0.3">
      <c r="E38" s="2" t="s">
        <v>0</v>
      </c>
      <c r="F38" s="1">
        <f>F32/F30</f>
        <v>2.158894645941278E-2</v>
      </c>
      <c r="K38" s="2" t="s">
        <v>0</v>
      </c>
      <c r="L38" s="1">
        <f>L32/L30</f>
        <v>2.2413793103448279E-2</v>
      </c>
      <c r="Q38" s="2" t="s">
        <v>0</v>
      </c>
      <c r="R38" s="1">
        <f>R32/R30</f>
        <v>4.6120689655172416E-2</v>
      </c>
      <c r="W38" s="2" t="s">
        <v>0</v>
      </c>
      <c r="X38" s="1">
        <f>X32/X30</f>
        <v>4.5591397849462367E-2</v>
      </c>
    </row>
    <row r="40" spans="2:24" ht="43.2" x14ac:dyDescent="0.3">
      <c r="B40" s="3" t="s">
        <v>20</v>
      </c>
      <c r="C40" s="3" t="s">
        <v>15</v>
      </c>
      <c r="D40" s="3" t="s">
        <v>14</v>
      </c>
      <c r="E40" s="3" t="s">
        <v>13</v>
      </c>
      <c r="F40" s="3" t="s">
        <v>12</v>
      </c>
      <c r="H40" s="3" t="s">
        <v>20</v>
      </c>
      <c r="I40" s="3" t="s">
        <v>15</v>
      </c>
      <c r="J40" s="3" t="s">
        <v>14</v>
      </c>
      <c r="K40" s="3" t="s">
        <v>13</v>
      </c>
      <c r="L40" s="3" t="s">
        <v>12</v>
      </c>
      <c r="N40" s="3" t="s">
        <v>20</v>
      </c>
      <c r="O40" s="3" t="s">
        <v>15</v>
      </c>
      <c r="P40" s="3" t="s">
        <v>14</v>
      </c>
      <c r="Q40" s="3" t="s">
        <v>13</v>
      </c>
      <c r="R40" s="3" t="s">
        <v>12</v>
      </c>
      <c r="T40" s="3" t="s">
        <v>20</v>
      </c>
      <c r="U40" s="3" t="s">
        <v>15</v>
      </c>
      <c r="V40" s="3" t="s">
        <v>14</v>
      </c>
      <c r="W40" s="3" t="s">
        <v>13</v>
      </c>
      <c r="X40" s="3" t="s">
        <v>12</v>
      </c>
    </row>
    <row r="41" spans="2:24" x14ac:dyDescent="0.3">
      <c r="B41" s="3" t="s">
        <v>11</v>
      </c>
      <c r="C41" s="3" t="s">
        <v>7</v>
      </c>
      <c r="D41" s="3">
        <v>1.95</v>
      </c>
      <c r="E41" s="3">
        <v>0.08</v>
      </c>
      <c r="F41" s="3">
        <v>48.59</v>
      </c>
      <c r="H41" s="3" t="s">
        <v>11</v>
      </c>
      <c r="I41" s="3" t="s">
        <v>7</v>
      </c>
      <c r="J41" s="3">
        <v>1.95</v>
      </c>
      <c r="K41" s="3">
        <v>0.09</v>
      </c>
      <c r="L41" s="3">
        <v>45.42</v>
      </c>
      <c r="N41" s="3" t="s">
        <v>11</v>
      </c>
      <c r="O41" s="3" t="s">
        <v>7</v>
      </c>
      <c r="P41" s="3">
        <v>1.95</v>
      </c>
      <c r="Q41" s="3">
        <v>0.09</v>
      </c>
      <c r="R41" s="3">
        <v>45.81</v>
      </c>
      <c r="T41" s="3" t="s">
        <v>11</v>
      </c>
      <c r="U41" s="3" t="s">
        <v>7</v>
      </c>
      <c r="V41" s="3">
        <v>1.95</v>
      </c>
      <c r="W41" s="3">
        <v>0.09</v>
      </c>
      <c r="X41" s="3">
        <v>45.42</v>
      </c>
    </row>
    <row r="42" spans="2:24" x14ac:dyDescent="0.3">
      <c r="B42" s="3" t="s">
        <v>10</v>
      </c>
      <c r="C42" s="3" t="s">
        <v>7</v>
      </c>
      <c r="D42" s="3">
        <v>0.75</v>
      </c>
      <c r="E42" s="3">
        <v>0.5</v>
      </c>
      <c r="F42" s="3">
        <v>2.42</v>
      </c>
      <c r="H42" s="3" t="s">
        <v>10</v>
      </c>
      <c r="I42" s="3" t="s">
        <v>7</v>
      </c>
      <c r="J42" s="3">
        <v>0.75</v>
      </c>
      <c r="K42" s="3">
        <v>0.52</v>
      </c>
      <c r="L42" s="3">
        <v>2.19</v>
      </c>
      <c r="N42" s="3" t="s">
        <v>10</v>
      </c>
      <c r="O42" s="3" t="s">
        <v>7</v>
      </c>
      <c r="P42" s="3">
        <v>0.75</v>
      </c>
      <c r="Q42" s="3">
        <v>0.52</v>
      </c>
      <c r="R42" s="3">
        <v>2.2200000000000002</v>
      </c>
      <c r="T42" s="3" t="s">
        <v>10</v>
      </c>
      <c r="U42" s="3" t="s">
        <v>7</v>
      </c>
      <c r="V42" s="3">
        <v>0.75</v>
      </c>
      <c r="W42" s="3">
        <v>0.52</v>
      </c>
      <c r="X42" s="3">
        <v>2.19</v>
      </c>
    </row>
    <row r="43" spans="2:24" x14ac:dyDescent="0.3">
      <c r="B43" s="3" t="s">
        <v>9</v>
      </c>
      <c r="C43" s="3" t="s">
        <v>7</v>
      </c>
      <c r="D43" s="3">
        <v>30.1</v>
      </c>
      <c r="E43" s="3">
        <v>0.91</v>
      </c>
      <c r="F43" s="3">
        <v>26.33</v>
      </c>
      <c r="H43" s="3" t="s">
        <v>9</v>
      </c>
      <c r="I43" s="3" t="s">
        <v>7</v>
      </c>
      <c r="J43" s="3">
        <v>30.1</v>
      </c>
      <c r="K43" s="3">
        <v>0.89</v>
      </c>
      <c r="L43" s="3">
        <v>25.82</v>
      </c>
      <c r="N43" s="3" t="s">
        <v>9</v>
      </c>
      <c r="O43" s="3" t="s">
        <v>7</v>
      </c>
      <c r="P43" s="3">
        <v>30.1</v>
      </c>
      <c r="Q43" s="3">
        <v>0.89</v>
      </c>
      <c r="R43" s="3">
        <v>25.9</v>
      </c>
      <c r="T43" s="3" t="s">
        <v>9</v>
      </c>
      <c r="U43" s="3" t="s">
        <v>7</v>
      </c>
      <c r="V43" s="3">
        <v>30.1</v>
      </c>
      <c r="W43" s="3">
        <v>0.89</v>
      </c>
      <c r="X43" s="3">
        <v>25.82</v>
      </c>
    </row>
    <row r="44" spans="2:24" x14ac:dyDescent="0.3">
      <c r="B44" s="3" t="s">
        <v>8</v>
      </c>
      <c r="C44" s="3" t="s">
        <v>7</v>
      </c>
      <c r="D44" s="3">
        <v>28.31</v>
      </c>
      <c r="E44" s="3">
        <v>0.91</v>
      </c>
      <c r="F44" s="3">
        <v>12.44</v>
      </c>
      <c r="H44" s="3" t="s">
        <v>8</v>
      </c>
      <c r="I44" s="3" t="s">
        <v>4</v>
      </c>
      <c r="J44" s="3">
        <v>27.18</v>
      </c>
      <c r="K44" s="3">
        <v>0.66</v>
      </c>
      <c r="L44" s="3">
        <v>15.93</v>
      </c>
      <c r="N44" s="3" t="s">
        <v>8</v>
      </c>
      <c r="O44" s="3" t="s">
        <v>4</v>
      </c>
      <c r="P44" s="3">
        <v>27.18</v>
      </c>
      <c r="Q44" s="3">
        <v>0.65</v>
      </c>
      <c r="R44" s="3">
        <v>16.14</v>
      </c>
      <c r="T44" s="3" t="s">
        <v>8</v>
      </c>
      <c r="U44" s="3" t="s">
        <v>4</v>
      </c>
      <c r="V44" s="3">
        <v>27.18</v>
      </c>
      <c r="W44" s="3">
        <v>0.66</v>
      </c>
      <c r="X44" s="3">
        <v>15.93</v>
      </c>
    </row>
    <row r="45" spans="2:24" x14ac:dyDescent="0.3">
      <c r="B45" s="3" t="s">
        <v>6</v>
      </c>
      <c r="C45" s="3" t="s">
        <v>7</v>
      </c>
      <c r="D45" s="3">
        <v>14.09</v>
      </c>
      <c r="E45" s="3">
        <v>0.8</v>
      </c>
      <c r="F45" s="3">
        <v>5.95</v>
      </c>
      <c r="H45" s="3" t="s">
        <v>6</v>
      </c>
      <c r="I45" s="3" t="s">
        <v>4</v>
      </c>
      <c r="J45" s="3">
        <v>17.47</v>
      </c>
      <c r="K45" s="3">
        <v>0.88</v>
      </c>
      <c r="L45" s="3">
        <v>6.45</v>
      </c>
      <c r="N45" s="3" t="s">
        <v>6</v>
      </c>
      <c r="O45" s="3" t="s">
        <v>7</v>
      </c>
      <c r="P45" s="3">
        <v>14.09</v>
      </c>
      <c r="Q45" s="3">
        <v>0.81</v>
      </c>
      <c r="R45" s="3">
        <v>5.73</v>
      </c>
      <c r="T45" s="3" t="s">
        <v>6</v>
      </c>
      <c r="U45" s="3" t="s">
        <v>4</v>
      </c>
      <c r="V45" s="3">
        <v>17.47</v>
      </c>
      <c r="W45" s="3">
        <v>0.88</v>
      </c>
      <c r="X45" s="3">
        <v>6.45</v>
      </c>
    </row>
    <row r="46" spans="2:24" x14ac:dyDescent="0.3">
      <c r="B46" s="3" t="s">
        <v>5</v>
      </c>
      <c r="C46" s="3" t="s">
        <v>4</v>
      </c>
      <c r="D46" s="3">
        <v>12.28</v>
      </c>
      <c r="E46" s="3">
        <v>0.76</v>
      </c>
      <c r="F46" s="3">
        <v>4.2699999999999996</v>
      </c>
      <c r="H46" s="3" t="s">
        <v>5</v>
      </c>
      <c r="I46" s="3" t="s">
        <v>4</v>
      </c>
      <c r="J46" s="3">
        <v>12.28</v>
      </c>
      <c r="K46" s="3">
        <v>0.75</v>
      </c>
      <c r="L46" s="3">
        <v>4.1900000000000004</v>
      </c>
      <c r="N46" s="3" t="s">
        <v>5</v>
      </c>
      <c r="O46" s="3" t="s">
        <v>4</v>
      </c>
      <c r="P46" s="3">
        <v>12.28</v>
      </c>
      <c r="Q46" s="3">
        <v>0.75</v>
      </c>
      <c r="R46" s="3">
        <v>4.2</v>
      </c>
      <c r="T46" s="3" t="s">
        <v>5</v>
      </c>
      <c r="U46" s="3" t="s">
        <v>4</v>
      </c>
      <c r="V46" s="3">
        <v>12.28</v>
      </c>
      <c r="W46" s="3">
        <v>0.75</v>
      </c>
      <c r="X46" s="3">
        <v>4.1900000000000004</v>
      </c>
    </row>
    <row r="47" spans="2:24" x14ac:dyDescent="0.3">
      <c r="B47" s="3" t="s">
        <v>3</v>
      </c>
      <c r="C47" s="3"/>
      <c r="D47" s="3"/>
      <c r="E47" s="3"/>
      <c r="F47" s="3">
        <v>100</v>
      </c>
      <c r="H47" s="3" t="s">
        <v>3</v>
      </c>
      <c r="I47" s="3"/>
      <c r="J47" s="3"/>
      <c r="K47" s="3"/>
      <c r="L47" s="3">
        <v>100</v>
      </c>
      <c r="N47" s="3" t="s">
        <v>3</v>
      </c>
      <c r="O47" s="3"/>
      <c r="P47" s="3"/>
      <c r="Q47" s="3"/>
      <c r="R47" s="3">
        <v>100</v>
      </c>
      <c r="T47" s="3" t="s">
        <v>3</v>
      </c>
      <c r="U47" s="3"/>
      <c r="V47" s="3"/>
      <c r="W47" s="3"/>
      <c r="X47" s="3">
        <v>100</v>
      </c>
    </row>
    <row r="49" spans="2:24" x14ac:dyDescent="0.3">
      <c r="E49" s="2" t="s">
        <v>2</v>
      </c>
      <c r="F49" s="1">
        <f>F44/F45</f>
        <v>2.0907563025210081</v>
      </c>
      <c r="K49" s="2" t="s">
        <v>2</v>
      </c>
      <c r="L49" s="1">
        <f>L44/L45</f>
        <v>2.4697674418604652</v>
      </c>
      <c r="Q49" s="2" t="s">
        <v>2</v>
      </c>
      <c r="R49" s="1">
        <f>R44/R45</f>
        <v>2.8167539267015704</v>
      </c>
      <c r="W49" s="2" t="s">
        <v>2</v>
      </c>
      <c r="X49" s="1">
        <f>X44/X45</f>
        <v>2.4697674418604652</v>
      </c>
    </row>
    <row r="50" spans="2:24" x14ac:dyDescent="0.3">
      <c r="E50" s="2" t="s">
        <v>1</v>
      </c>
      <c r="F50" s="1">
        <f>F43/F45</f>
        <v>4.4252100840336128</v>
      </c>
      <c r="K50" s="2" t="s">
        <v>1</v>
      </c>
      <c r="L50" s="1">
        <f>L43/L45</f>
        <v>4.0031007751937988</v>
      </c>
      <c r="Q50" s="2" t="s">
        <v>1</v>
      </c>
      <c r="R50" s="1">
        <f>R43/R45</f>
        <v>4.5200698080279222</v>
      </c>
      <c r="W50" s="2" t="s">
        <v>1</v>
      </c>
      <c r="X50" s="1">
        <f>X43/X45</f>
        <v>4.0031007751937988</v>
      </c>
    </row>
    <row r="51" spans="2:24" x14ac:dyDescent="0.3">
      <c r="E51" s="2" t="s">
        <v>0</v>
      </c>
      <c r="F51" s="1">
        <f>F44/F43</f>
        <v>0.47246486897075579</v>
      </c>
      <c r="K51" s="2" t="s">
        <v>0</v>
      </c>
      <c r="L51" s="1">
        <f>L44/L43</f>
        <v>0.61696359411309065</v>
      </c>
      <c r="Q51" s="2" t="s">
        <v>0</v>
      </c>
      <c r="R51" s="1">
        <f>R44/R43</f>
        <v>0.62316602316602321</v>
      </c>
      <c r="W51" s="2" t="s">
        <v>0</v>
      </c>
      <c r="X51" s="1">
        <f>X44/X43</f>
        <v>0.61696359411309065</v>
      </c>
    </row>
    <row r="53" spans="2:24" ht="43.2" x14ac:dyDescent="0.3">
      <c r="B53" s="3" t="s">
        <v>19</v>
      </c>
      <c r="C53" s="3" t="s">
        <v>15</v>
      </c>
      <c r="D53" s="3" t="s">
        <v>14</v>
      </c>
      <c r="E53" s="3" t="s">
        <v>13</v>
      </c>
      <c r="F53" s="3" t="s">
        <v>12</v>
      </c>
      <c r="H53" s="3" t="s">
        <v>19</v>
      </c>
      <c r="I53" s="3" t="s">
        <v>15</v>
      </c>
      <c r="J53" s="3" t="s">
        <v>14</v>
      </c>
      <c r="K53" s="3" t="s">
        <v>13</v>
      </c>
      <c r="L53" s="3" t="s">
        <v>12</v>
      </c>
      <c r="N53" s="3" t="s">
        <v>19</v>
      </c>
      <c r="O53" s="3" t="s">
        <v>15</v>
      </c>
      <c r="P53" s="3" t="s">
        <v>14</v>
      </c>
      <c r="Q53" s="3" t="s">
        <v>13</v>
      </c>
      <c r="R53" s="3" t="s">
        <v>12</v>
      </c>
      <c r="T53" s="3" t="s">
        <v>19</v>
      </c>
      <c r="U53" s="3" t="s">
        <v>15</v>
      </c>
      <c r="V53" s="3" t="s">
        <v>14</v>
      </c>
      <c r="W53" s="3" t="s">
        <v>13</v>
      </c>
      <c r="X53" s="3" t="s">
        <v>12</v>
      </c>
    </row>
    <row r="54" spans="2:24" x14ac:dyDescent="0.3">
      <c r="B54" s="3" t="s">
        <v>11</v>
      </c>
      <c r="C54" s="3" t="s">
        <v>7</v>
      </c>
      <c r="D54" s="3">
        <v>2.0099999999999998</v>
      </c>
      <c r="E54" s="3">
        <v>0.09</v>
      </c>
      <c r="F54" s="3">
        <v>48.79</v>
      </c>
      <c r="H54" s="3" t="s">
        <v>11</v>
      </c>
      <c r="I54" s="3" t="s">
        <v>7</v>
      </c>
      <c r="J54" s="3">
        <v>2.0099999999999998</v>
      </c>
      <c r="K54" s="3">
        <v>0.09</v>
      </c>
      <c r="L54" s="3">
        <v>48.07</v>
      </c>
      <c r="N54" s="3" t="s">
        <v>11</v>
      </c>
      <c r="O54" s="3" t="s">
        <v>7</v>
      </c>
      <c r="P54" s="3">
        <v>2.0099999999999998</v>
      </c>
      <c r="Q54" s="3">
        <v>0.09</v>
      </c>
      <c r="R54" s="3">
        <v>45.62</v>
      </c>
      <c r="T54" s="3" t="s">
        <v>11</v>
      </c>
      <c r="U54" s="3" t="s">
        <v>7</v>
      </c>
      <c r="V54" s="3">
        <v>2.0099999999999998</v>
      </c>
      <c r="W54" s="3">
        <v>0.09</v>
      </c>
      <c r="X54" s="3">
        <v>44.97</v>
      </c>
    </row>
    <row r="55" spans="2:24" x14ac:dyDescent="0.3">
      <c r="B55" s="3" t="s">
        <v>9</v>
      </c>
      <c r="C55" s="3" t="s">
        <v>7</v>
      </c>
      <c r="D55" s="3">
        <v>23.71</v>
      </c>
      <c r="E55" s="3">
        <v>0.84</v>
      </c>
      <c r="F55" s="3">
        <v>23.41</v>
      </c>
      <c r="H55" s="3" t="s">
        <v>9</v>
      </c>
      <c r="I55" s="3" t="s">
        <v>7</v>
      </c>
      <c r="J55" s="3">
        <v>23.71</v>
      </c>
      <c r="K55" s="3">
        <v>0.83</v>
      </c>
      <c r="L55" s="3">
        <v>23.25</v>
      </c>
      <c r="N55" s="3" t="s">
        <v>9</v>
      </c>
      <c r="O55" s="3" t="s">
        <v>7</v>
      </c>
      <c r="P55" s="3">
        <v>23.71</v>
      </c>
      <c r="Q55" s="3">
        <v>0.83</v>
      </c>
      <c r="R55" s="3">
        <v>22.8</v>
      </c>
      <c r="T55" s="3" t="s">
        <v>9</v>
      </c>
      <c r="U55" s="3" t="s">
        <v>7</v>
      </c>
      <c r="V55" s="3">
        <v>23.71</v>
      </c>
      <c r="W55" s="3">
        <v>0.82</v>
      </c>
      <c r="X55" s="3">
        <v>22.61</v>
      </c>
    </row>
    <row r="56" spans="2:24" x14ac:dyDescent="0.3">
      <c r="B56" s="3" t="s">
        <v>8</v>
      </c>
      <c r="C56" s="3" t="s">
        <v>7</v>
      </c>
      <c r="D56" s="3">
        <v>46.24</v>
      </c>
      <c r="E56" s="3">
        <v>0.92</v>
      </c>
      <c r="F56" s="3">
        <v>20.94</v>
      </c>
      <c r="H56" s="3" t="s">
        <v>8</v>
      </c>
      <c r="I56" s="3" t="s">
        <v>7</v>
      </c>
      <c r="J56" s="3">
        <v>46.24</v>
      </c>
      <c r="K56" s="3">
        <v>0.9</v>
      </c>
      <c r="L56" s="3">
        <v>20.97</v>
      </c>
      <c r="N56" s="3" t="s">
        <v>8</v>
      </c>
      <c r="O56" s="3" t="s">
        <v>4</v>
      </c>
      <c r="P56" s="3">
        <v>48.66</v>
      </c>
      <c r="Q56" s="3">
        <v>0.78</v>
      </c>
      <c r="R56" s="3">
        <v>25.03</v>
      </c>
      <c r="T56" s="3" t="s">
        <v>8</v>
      </c>
      <c r="U56" s="3" t="s">
        <v>4</v>
      </c>
      <c r="V56" s="3">
        <v>48.66</v>
      </c>
      <c r="W56" s="3">
        <v>0.78</v>
      </c>
      <c r="X56" s="3">
        <v>24.58</v>
      </c>
    </row>
    <row r="57" spans="2:24" x14ac:dyDescent="0.3">
      <c r="B57" s="3" t="s">
        <v>6</v>
      </c>
      <c r="C57" s="3" t="s">
        <v>7</v>
      </c>
      <c r="D57" s="3">
        <v>15.49</v>
      </c>
      <c r="E57" s="3">
        <v>0.8</v>
      </c>
      <c r="F57" s="3">
        <v>6.85</v>
      </c>
      <c r="H57" s="3" t="s">
        <v>6</v>
      </c>
      <c r="I57" s="3" t="s">
        <v>4</v>
      </c>
      <c r="J57" s="3">
        <v>17.46</v>
      </c>
      <c r="K57" s="3">
        <v>0.79</v>
      </c>
      <c r="L57" s="3">
        <v>7.71</v>
      </c>
      <c r="N57" s="3" t="s">
        <v>6</v>
      </c>
      <c r="O57" s="3" t="s">
        <v>7</v>
      </c>
      <c r="P57" s="3">
        <v>15.49</v>
      </c>
      <c r="Q57" s="3">
        <v>0.8</v>
      </c>
      <c r="R57" s="3">
        <v>6.56</v>
      </c>
      <c r="T57" s="3" t="s">
        <v>6</v>
      </c>
      <c r="U57" s="3" t="s">
        <v>4</v>
      </c>
      <c r="V57" s="3">
        <v>17.46</v>
      </c>
      <c r="W57" s="3">
        <v>0.74</v>
      </c>
      <c r="X57" s="3">
        <v>7.84</v>
      </c>
    </row>
    <row r="58" spans="2:24" x14ac:dyDescent="0.3">
      <c r="B58" s="3" t="s">
        <v>3</v>
      </c>
      <c r="C58" s="3"/>
      <c r="D58" s="3"/>
      <c r="E58" s="3"/>
      <c r="F58" s="3">
        <v>100</v>
      </c>
      <c r="H58" s="3" t="s">
        <v>3</v>
      </c>
      <c r="I58" s="3"/>
      <c r="J58" s="3"/>
      <c r="K58" s="3"/>
      <c r="L58" s="3">
        <v>100</v>
      </c>
      <c r="N58" s="3" t="s">
        <v>3</v>
      </c>
      <c r="O58" s="3"/>
      <c r="P58" s="3"/>
      <c r="Q58" s="3"/>
      <c r="R58" s="3">
        <v>100</v>
      </c>
      <c r="T58" s="3" t="s">
        <v>3</v>
      </c>
      <c r="U58" s="3"/>
      <c r="V58" s="3"/>
      <c r="W58" s="3"/>
      <c r="X58" s="3">
        <v>100</v>
      </c>
    </row>
    <row r="60" spans="2:24" x14ac:dyDescent="0.3">
      <c r="E60" s="2" t="s">
        <v>2</v>
      </c>
      <c r="F60" s="1">
        <f>F56/F57</f>
        <v>3.0569343065693433</v>
      </c>
      <c r="K60" s="2" t="s">
        <v>2</v>
      </c>
      <c r="L60" s="1">
        <f>L56/L57</f>
        <v>2.7198443579766534</v>
      </c>
      <c r="Q60" s="2" t="s">
        <v>2</v>
      </c>
      <c r="R60" s="1">
        <f>R56/R57</f>
        <v>3.8155487804878052</v>
      </c>
      <c r="W60" s="2" t="s">
        <v>2</v>
      </c>
      <c r="X60" s="1">
        <f>X56/X57</f>
        <v>3.135204081632653</v>
      </c>
    </row>
    <row r="61" spans="2:24" x14ac:dyDescent="0.3">
      <c r="E61" s="2" t="s">
        <v>1</v>
      </c>
      <c r="F61" s="1">
        <f>F55/F57</f>
        <v>3.4175182481751825</v>
      </c>
      <c r="K61" s="2" t="s">
        <v>1</v>
      </c>
      <c r="L61" s="1">
        <f>L55/L57</f>
        <v>3.0155642023346303</v>
      </c>
      <c r="Q61" s="2" t="s">
        <v>1</v>
      </c>
      <c r="R61" s="1">
        <f>R55/R57</f>
        <v>3.4756097560975614</v>
      </c>
      <c r="W61" s="2" t="s">
        <v>1</v>
      </c>
      <c r="X61" s="1">
        <f>X55/X57</f>
        <v>2.8839285714285716</v>
      </c>
    </row>
    <row r="62" spans="2:24" x14ac:dyDescent="0.3">
      <c r="E62" s="2" t="s">
        <v>0</v>
      </c>
      <c r="F62" s="1">
        <f>F56/F55</f>
        <v>0.89448953438701417</v>
      </c>
      <c r="K62" s="2" t="s">
        <v>0</v>
      </c>
      <c r="L62" s="1">
        <f>L56/L55</f>
        <v>0.90193548387096767</v>
      </c>
      <c r="Q62" s="2" t="s">
        <v>0</v>
      </c>
      <c r="R62" s="1">
        <f>R56/R55</f>
        <v>1.0978070175438597</v>
      </c>
      <c r="W62" s="2" t="s">
        <v>0</v>
      </c>
      <c r="X62" s="1">
        <f>X56/X55</f>
        <v>1.0871295886775763</v>
      </c>
    </row>
    <row r="64" spans="2:24" ht="43.2" x14ac:dyDescent="0.3">
      <c r="B64" s="3" t="s">
        <v>18</v>
      </c>
      <c r="C64" s="3" t="s">
        <v>15</v>
      </c>
      <c r="D64" s="3" t="s">
        <v>14</v>
      </c>
      <c r="E64" s="3" t="s">
        <v>13</v>
      </c>
      <c r="F64" s="3" t="s">
        <v>12</v>
      </c>
      <c r="H64" s="3" t="s">
        <v>18</v>
      </c>
      <c r="I64" s="3" t="s">
        <v>15</v>
      </c>
      <c r="J64" s="3" t="s">
        <v>14</v>
      </c>
      <c r="K64" s="3" t="s">
        <v>13</v>
      </c>
      <c r="L64" s="3" t="s">
        <v>12</v>
      </c>
      <c r="N64" s="3" t="s">
        <v>18</v>
      </c>
      <c r="O64" s="3" t="s">
        <v>15</v>
      </c>
      <c r="P64" s="3" t="s">
        <v>14</v>
      </c>
      <c r="Q64" s="3" t="s">
        <v>13</v>
      </c>
      <c r="R64" s="3" t="s">
        <v>12</v>
      </c>
      <c r="T64" s="3" t="s">
        <v>18</v>
      </c>
      <c r="U64" s="3" t="s">
        <v>15</v>
      </c>
      <c r="V64" s="3" t="s">
        <v>14</v>
      </c>
      <c r="W64" s="3" t="s">
        <v>13</v>
      </c>
      <c r="X64" s="3" t="s">
        <v>12</v>
      </c>
    </row>
    <row r="65" spans="2:24" x14ac:dyDescent="0.3">
      <c r="B65" s="3" t="s">
        <v>11</v>
      </c>
      <c r="C65" s="3" t="s">
        <v>7</v>
      </c>
      <c r="D65" s="3">
        <v>1.83</v>
      </c>
      <c r="E65" s="3">
        <v>0.09</v>
      </c>
      <c r="F65" s="3">
        <v>46.66</v>
      </c>
      <c r="H65" s="3" t="s">
        <v>11</v>
      </c>
      <c r="I65" s="3" t="s">
        <v>7</v>
      </c>
      <c r="J65" s="3">
        <v>1.83</v>
      </c>
      <c r="K65" s="3">
        <v>0.09</v>
      </c>
      <c r="L65" s="3">
        <v>46.41</v>
      </c>
      <c r="N65" s="3" t="s">
        <v>11</v>
      </c>
      <c r="O65" s="3" t="s">
        <v>7</v>
      </c>
      <c r="P65" s="3">
        <v>1.83</v>
      </c>
      <c r="Q65" s="3">
        <v>0.09</v>
      </c>
      <c r="R65" s="3">
        <v>43.19</v>
      </c>
      <c r="T65" s="3" t="s">
        <v>11</v>
      </c>
      <c r="U65" s="3" t="s">
        <v>7</v>
      </c>
      <c r="V65" s="3">
        <v>1.83</v>
      </c>
      <c r="W65" s="3">
        <v>0.09</v>
      </c>
      <c r="X65" s="3">
        <v>42.85</v>
      </c>
    </row>
    <row r="66" spans="2:24" x14ac:dyDescent="0.3">
      <c r="B66" s="3" t="s">
        <v>10</v>
      </c>
      <c r="C66" s="3" t="s">
        <v>7</v>
      </c>
      <c r="D66" s="3">
        <v>0.89</v>
      </c>
      <c r="E66" s="3">
        <v>0.5</v>
      </c>
      <c r="F66" s="3">
        <v>2.97</v>
      </c>
      <c r="H66" s="3" t="s">
        <v>10</v>
      </c>
      <c r="I66" s="3" t="s">
        <v>7</v>
      </c>
      <c r="J66" s="3">
        <v>0.89</v>
      </c>
      <c r="K66" s="3">
        <v>0.5</v>
      </c>
      <c r="L66" s="3">
        <v>2.95</v>
      </c>
      <c r="N66" s="3" t="s">
        <v>10</v>
      </c>
      <c r="O66" s="3" t="s">
        <v>7</v>
      </c>
      <c r="P66" s="3">
        <v>0.89</v>
      </c>
      <c r="Q66" s="3">
        <v>0.53</v>
      </c>
      <c r="R66" s="3">
        <v>2.66</v>
      </c>
      <c r="T66" s="3" t="s">
        <v>10</v>
      </c>
      <c r="U66" s="3" t="s">
        <v>7</v>
      </c>
      <c r="V66" s="3">
        <v>0.89</v>
      </c>
      <c r="W66" s="3">
        <v>0.53</v>
      </c>
      <c r="X66" s="3">
        <v>2.63</v>
      </c>
    </row>
    <row r="67" spans="2:24" x14ac:dyDescent="0.3">
      <c r="B67" s="3" t="s">
        <v>9</v>
      </c>
      <c r="C67" s="3" t="s">
        <v>7</v>
      </c>
      <c r="D67" s="3">
        <v>27.44</v>
      </c>
      <c r="E67" s="3">
        <v>0.91</v>
      </c>
      <c r="F67" s="3">
        <v>25.22</v>
      </c>
      <c r="H67" s="3" t="s">
        <v>9</v>
      </c>
      <c r="I67" s="3" t="s">
        <v>7</v>
      </c>
      <c r="J67" s="3">
        <v>27.44</v>
      </c>
      <c r="K67" s="3">
        <v>0.91</v>
      </c>
      <c r="L67" s="3">
        <v>25.17</v>
      </c>
      <c r="N67" s="3" t="s">
        <v>9</v>
      </c>
      <c r="O67" s="3" t="s">
        <v>7</v>
      </c>
      <c r="P67" s="3">
        <v>27.44</v>
      </c>
      <c r="Q67" s="3">
        <v>0.89</v>
      </c>
      <c r="R67" s="3">
        <v>24.58</v>
      </c>
      <c r="T67" s="3" t="s">
        <v>9</v>
      </c>
      <c r="U67" s="3" t="s">
        <v>7</v>
      </c>
      <c r="V67" s="3">
        <v>27.44</v>
      </c>
      <c r="W67" s="3">
        <v>0.89</v>
      </c>
      <c r="X67" s="3">
        <v>24.5</v>
      </c>
    </row>
    <row r="68" spans="2:24" x14ac:dyDescent="0.3">
      <c r="B68" s="3" t="s">
        <v>8</v>
      </c>
      <c r="C68" s="3" t="s">
        <v>7</v>
      </c>
      <c r="D68" s="3">
        <v>29.76</v>
      </c>
      <c r="E68" s="3">
        <v>0.92</v>
      </c>
      <c r="F68" s="3">
        <v>13.63</v>
      </c>
      <c r="H68" s="3" t="s">
        <v>8</v>
      </c>
      <c r="I68" s="3" t="s">
        <v>7</v>
      </c>
      <c r="J68" s="3">
        <v>29.76</v>
      </c>
      <c r="K68" s="3">
        <v>0.9</v>
      </c>
      <c r="L68" s="3">
        <v>13.79</v>
      </c>
      <c r="N68" s="3" t="s">
        <v>8</v>
      </c>
      <c r="O68" s="3" t="s">
        <v>4</v>
      </c>
      <c r="P68" s="3">
        <v>29.92</v>
      </c>
      <c r="Q68" s="3">
        <v>0.65</v>
      </c>
      <c r="R68" s="3">
        <v>18.489999999999998</v>
      </c>
      <c r="T68" s="3" t="s">
        <v>8</v>
      </c>
      <c r="U68" s="3" t="s">
        <v>4</v>
      </c>
      <c r="V68" s="3">
        <v>29.92</v>
      </c>
      <c r="W68" s="3">
        <v>0.65</v>
      </c>
      <c r="X68" s="3">
        <v>18.27</v>
      </c>
    </row>
    <row r="69" spans="2:24" x14ac:dyDescent="0.3">
      <c r="B69" s="3" t="s">
        <v>6</v>
      </c>
      <c r="C69" s="3" t="s">
        <v>7</v>
      </c>
      <c r="D69" s="3">
        <v>13.81</v>
      </c>
      <c r="E69" s="3">
        <v>0.81</v>
      </c>
      <c r="F69" s="3">
        <v>6.07</v>
      </c>
      <c r="H69" s="3" t="s">
        <v>6</v>
      </c>
      <c r="I69" s="3" t="s">
        <v>4</v>
      </c>
      <c r="J69" s="3">
        <v>16.190000000000001</v>
      </c>
      <c r="K69" s="3">
        <v>0.92</v>
      </c>
      <c r="L69" s="3">
        <v>6.23</v>
      </c>
      <c r="N69" s="3" t="s">
        <v>6</v>
      </c>
      <c r="O69" s="3" t="s">
        <v>7</v>
      </c>
      <c r="P69" s="3">
        <v>13.81</v>
      </c>
      <c r="Q69" s="3">
        <v>0.82</v>
      </c>
      <c r="R69" s="3">
        <v>5.77</v>
      </c>
      <c r="T69" s="3" t="s">
        <v>6</v>
      </c>
      <c r="U69" s="3" t="s">
        <v>4</v>
      </c>
      <c r="V69" s="3">
        <v>16.190000000000001</v>
      </c>
      <c r="W69" s="3">
        <v>0.85</v>
      </c>
      <c r="X69" s="3">
        <v>6.46</v>
      </c>
    </row>
    <row r="70" spans="2:24" x14ac:dyDescent="0.3">
      <c r="B70" s="3" t="s">
        <v>5</v>
      </c>
      <c r="C70" s="3" t="s">
        <v>4</v>
      </c>
      <c r="D70" s="3">
        <v>14.92</v>
      </c>
      <c r="E70" s="3">
        <v>0.76</v>
      </c>
      <c r="F70" s="3">
        <v>5.45</v>
      </c>
      <c r="H70" s="3" t="s">
        <v>5</v>
      </c>
      <c r="I70" s="3" t="s">
        <v>4</v>
      </c>
      <c r="J70" s="3">
        <v>14.92</v>
      </c>
      <c r="K70" s="3">
        <v>0.76</v>
      </c>
      <c r="L70" s="3">
        <v>5.44</v>
      </c>
      <c r="N70" s="3" t="s">
        <v>5</v>
      </c>
      <c r="O70" s="3" t="s">
        <v>4</v>
      </c>
      <c r="P70" s="3">
        <v>14.92</v>
      </c>
      <c r="Q70" s="3">
        <v>0.75</v>
      </c>
      <c r="R70" s="3">
        <v>5.31</v>
      </c>
      <c r="T70" s="3" t="s">
        <v>5</v>
      </c>
      <c r="U70" s="3" t="s">
        <v>4</v>
      </c>
      <c r="V70" s="3">
        <v>14.92</v>
      </c>
      <c r="W70" s="3">
        <v>0.75</v>
      </c>
      <c r="X70" s="3">
        <v>5.29</v>
      </c>
    </row>
    <row r="71" spans="2:24" x14ac:dyDescent="0.3">
      <c r="B71" s="3" t="s">
        <v>3</v>
      </c>
      <c r="C71" s="3"/>
      <c r="D71" s="3"/>
      <c r="E71" s="3"/>
      <c r="F71" s="3">
        <v>100</v>
      </c>
      <c r="H71" s="3" t="s">
        <v>3</v>
      </c>
      <c r="I71" s="3"/>
      <c r="J71" s="3"/>
      <c r="K71" s="3"/>
      <c r="L71" s="3">
        <v>100</v>
      </c>
      <c r="N71" s="3" t="s">
        <v>3</v>
      </c>
      <c r="O71" s="3"/>
      <c r="P71" s="3"/>
      <c r="Q71" s="3"/>
      <c r="R71" s="3">
        <v>100</v>
      </c>
      <c r="T71" s="3" t="s">
        <v>3</v>
      </c>
      <c r="U71" s="3"/>
      <c r="V71" s="3"/>
      <c r="W71" s="3"/>
      <c r="X71" s="3">
        <v>100</v>
      </c>
    </row>
    <row r="73" spans="2:24" x14ac:dyDescent="0.3">
      <c r="E73" s="2" t="s">
        <v>2</v>
      </c>
      <c r="F73" s="1">
        <f>F68/F69</f>
        <v>2.2454695222405272</v>
      </c>
      <c r="K73" s="2" t="s">
        <v>2</v>
      </c>
      <c r="L73" s="1">
        <f>L68/L69</f>
        <v>2.2134831460674156</v>
      </c>
      <c r="Q73" s="2" t="s">
        <v>2</v>
      </c>
      <c r="R73" s="1">
        <f>R68/R69</f>
        <v>3.2045060658578857</v>
      </c>
      <c r="W73" s="2" t="s">
        <v>2</v>
      </c>
      <c r="X73" s="1">
        <f>X68/X69</f>
        <v>2.8281733746130029</v>
      </c>
    </row>
    <row r="74" spans="2:24" x14ac:dyDescent="0.3">
      <c r="E74" s="2" t="s">
        <v>1</v>
      </c>
      <c r="F74" s="1">
        <f>F67/F69</f>
        <v>4.1548599670510704</v>
      </c>
      <c r="K74" s="2" t="s">
        <v>1</v>
      </c>
      <c r="L74" s="1">
        <f>L67/L69</f>
        <v>4.040128410914928</v>
      </c>
      <c r="Q74" s="2" t="s">
        <v>1</v>
      </c>
      <c r="R74" s="1">
        <f>R67/R69</f>
        <v>4.2599653379549389</v>
      </c>
      <c r="W74" s="2" t="s">
        <v>1</v>
      </c>
      <c r="X74" s="1">
        <f>X67/X69</f>
        <v>3.7925696594427243</v>
      </c>
    </row>
    <row r="75" spans="2:24" x14ac:dyDescent="0.3">
      <c r="E75" s="2" t="s">
        <v>0</v>
      </c>
      <c r="F75" s="1">
        <f>F68/F67</f>
        <v>0.54044409199048382</v>
      </c>
      <c r="K75" s="2" t="s">
        <v>0</v>
      </c>
      <c r="L75" s="1">
        <f>L68/L67</f>
        <v>0.54787445371473975</v>
      </c>
      <c r="Q75" s="2" t="s">
        <v>0</v>
      </c>
      <c r="R75" s="1">
        <f>R68/R67</f>
        <v>0.75223759153783565</v>
      </c>
      <c r="W75" s="2" t="s">
        <v>0</v>
      </c>
      <c r="X75" s="1">
        <f>X68/X67</f>
        <v>0.74571428571428566</v>
      </c>
    </row>
    <row r="77" spans="2:24" ht="43.2" x14ac:dyDescent="0.3">
      <c r="B77" s="3" t="s">
        <v>17</v>
      </c>
      <c r="C77" s="3" t="s">
        <v>15</v>
      </c>
      <c r="D77" s="3" t="s">
        <v>14</v>
      </c>
      <c r="E77" s="3" t="s">
        <v>13</v>
      </c>
      <c r="F77" s="3" t="s">
        <v>12</v>
      </c>
      <c r="H77" s="3" t="s">
        <v>17</v>
      </c>
      <c r="I77" s="3" t="s">
        <v>15</v>
      </c>
      <c r="J77" s="3" t="s">
        <v>14</v>
      </c>
      <c r="K77" s="3" t="s">
        <v>13</v>
      </c>
      <c r="L77" s="3" t="s">
        <v>12</v>
      </c>
      <c r="N77" s="3" t="s">
        <v>17</v>
      </c>
      <c r="O77" s="3" t="s">
        <v>15</v>
      </c>
      <c r="P77" s="3" t="s">
        <v>14</v>
      </c>
      <c r="Q77" s="3" t="s">
        <v>13</v>
      </c>
      <c r="R77" s="3" t="s">
        <v>12</v>
      </c>
      <c r="T77" s="3" t="s">
        <v>17</v>
      </c>
      <c r="U77" s="3" t="s">
        <v>15</v>
      </c>
      <c r="V77" s="3" t="s">
        <v>14</v>
      </c>
      <c r="W77" s="3" t="s">
        <v>13</v>
      </c>
      <c r="X77" s="3" t="s">
        <v>12</v>
      </c>
    </row>
    <row r="78" spans="2:24" x14ac:dyDescent="0.3">
      <c r="B78" s="3" t="s">
        <v>11</v>
      </c>
      <c r="C78" s="3" t="s">
        <v>7</v>
      </c>
      <c r="D78" s="3">
        <v>2.34</v>
      </c>
      <c r="E78" s="3">
        <v>0.09</v>
      </c>
      <c r="F78" s="3">
        <v>51.85</v>
      </c>
      <c r="H78" s="3" t="s">
        <v>11</v>
      </c>
      <c r="I78" s="3" t="s">
        <v>7</v>
      </c>
      <c r="J78" s="3">
        <v>2.34</v>
      </c>
      <c r="K78" s="3">
        <v>0.09</v>
      </c>
      <c r="L78" s="3">
        <v>51.43</v>
      </c>
      <c r="N78" s="3" t="s">
        <v>11</v>
      </c>
      <c r="O78" s="3" t="s">
        <v>7</v>
      </c>
      <c r="P78" s="3">
        <v>2.34</v>
      </c>
      <c r="Q78" s="3">
        <v>0.1</v>
      </c>
      <c r="R78" s="3">
        <v>48.17</v>
      </c>
      <c r="T78" s="3" t="s">
        <v>11</v>
      </c>
      <c r="U78" s="3" t="s">
        <v>7</v>
      </c>
      <c r="V78" s="3">
        <v>2.34</v>
      </c>
      <c r="W78" s="3">
        <v>0.1</v>
      </c>
      <c r="X78" s="3">
        <v>47.8</v>
      </c>
    </row>
    <row r="79" spans="2:24" x14ac:dyDescent="0.3">
      <c r="B79" s="3" t="s">
        <v>9</v>
      </c>
      <c r="C79" s="3" t="s">
        <v>7</v>
      </c>
      <c r="D79" s="3">
        <v>22.94</v>
      </c>
      <c r="E79" s="3">
        <v>0.84</v>
      </c>
      <c r="F79" s="3">
        <v>21.35</v>
      </c>
      <c r="H79" s="3" t="s">
        <v>9</v>
      </c>
      <c r="I79" s="3" t="s">
        <v>7</v>
      </c>
      <c r="J79" s="3">
        <v>22.94</v>
      </c>
      <c r="K79" s="3">
        <v>0.84</v>
      </c>
      <c r="L79" s="3">
        <v>21.27</v>
      </c>
      <c r="N79" s="3" t="s">
        <v>9</v>
      </c>
      <c r="O79" s="3" t="s">
        <v>7</v>
      </c>
      <c r="P79" s="3">
        <v>22.94</v>
      </c>
      <c r="Q79" s="3">
        <v>0.83</v>
      </c>
      <c r="R79" s="3">
        <v>20.73</v>
      </c>
      <c r="T79" s="3" t="s">
        <v>9</v>
      </c>
      <c r="U79" s="3" t="s">
        <v>7</v>
      </c>
      <c r="V79" s="3">
        <v>22.94</v>
      </c>
      <c r="W79" s="3">
        <v>0.83</v>
      </c>
      <c r="X79" s="3">
        <v>20.63</v>
      </c>
    </row>
    <row r="80" spans="2:24" x14ac:dyDescent="0.3">
      <c r="B80" s="3" t="s">
        <v>8</v>
      </c>
      <c r="C80" s="3" t="s">
        <v>7</v>
      </c>
      <c r="D80" s="3">
        <v>49.33</v>
      </c>
      <c r="E80" s="3">
        <v>0.91</v>
      </c>
      <c r="F80" s="3">
        <v>21.35</v>
      </c>
      <c r="H80" s="3" t="s">
        <v>8</v>
      </c>
      <c r="I80" s="3" t="s">
        <v>7</v>
      </c>
      <c r="J80" s="3">
        <v>49.33</v>
      </c>
      <c r="K80" s="3">
        <v>0.9</v>
      </c>
      <c r="L80" s="3">
        <v>21.48</v>
      </c>
      <c r="N80" s="3" t="s">
        <v>8</v>
      </c>
      <c r="O80" s="3" t="s">
        <v>4</v>
      </c>
      <c r="P80" s="3">
        <v>53.68</v>
      </c>
      <c r="Q80" s="3">
        <v>0.78</v>
      </c>
      <c r="R80" s="3">
        <v>25.91</v>
      </c>
      <c r="T80" s="3" t="s">
        <v>8</v>
      </c>
      <c r="U80" s="3" t="s">
        <v>4</v>
      </c>
      <c r="V80" s="3">
        <v>53.68</v>
      </c>
      <c r="W80" s="3">
        <v>0.78</v>
      </c>
      <c r="X80" s="3">
        <v>25.63</v>
      </c>
    </row>
    <row r="81" spans="2:24" x14ac:dyDescent="0.3">
      <c r="B81" s="3" t="s">
        <v>6</v>
      </c>
      <c r="C81" s="3" t="s">
        <v>7</v>
      </c>
      <c r="D81" s="3">
        <v>12.91</v>
      </c>
      <c r="E81" s="3">
        <v>0.79</v>
      </c>
      <c r="F81" s="3">
        <v>5.45</v>
      </c>
      <c r="H81" s="3" t="s">
        <v>6</v>
      </c>
      <c r="I81" s="3" t="s">
        <v>4</v>
      </c>
      <c r="J81" s="3">
        <v>13.19</v>
      </c>
      <c r="K81" s="3">
        <v>0.75</v>
      </c>
      <c r="L81" s="3">
        <v>5.83</v>
      </c>
      <c r="N81" s="3" t="s">
        <v>6</v>
      </c>
      <c r="O81" s="3" t="s">
        <v>7</v>
      </c>
      <c r="P81" s="3">
        <v>12.91</v>
      </c>
      <c r="Q81" s="3">
        <v>0.8</v>
      </c>
      <c r="R81" s="3">
        <v>5.18</v>
      </c>
      <c r="T81" s="3" t="s">
        <v>6</v>
      </c>
      <c r="U81" s="3" t="s">
        <v>4</v>
      </c>
      <c r="V81" s="3">
        <v>13.19</v>
      </c>
      <c r="W81" s="3">
        <v>0.71</v>
      </c>
      <c r="X81" s="3">
        <v>5.93</v>
      </c>
    </row>
    <row r="82" spans="2:24" x14ac:dyDescent="0.3">
      <c r="B82" s="3" t="s">
        <v>3</v>
      </c>
      <c r="C82" s="3"/>
      <c r="D82" s="3"/>
      <c r="E82" s="3"/>
      <c r="F82" s="3">
        <v>100</v>
      </c>
      <c r="H82" s="3" t="s">
        <v>3</v>
      </c>
      <c r="I82" s="3"/>
      <c r="J82" s="3"/>
      <c r="K82" s="3"/>
      <c r="L82" s="3">
        <v>100</v>
      </c>
      <c r="N82" s="3" t="s">
        <v>3</v>
      </c>
      <c r="O82" s="3"/>
      <c r="P82" s="3"/>
      <c r="Q82" s="3"/>
      <c r="R82" s="3">
        <v>100</v>
      </c>
      <c r="T82" s="3" t="s">
        <v>3</v>
      </c>
      <c r="U82" s="3"/>
      <c r="V82" s="3"/>
      <c r="W82" s="3"/>
      <c r="X82" s="3">
        <v>100</v>
      </c>
    </row>
    <row r="84" spans="2:24" x14ac:dyDescent="0.3">
      <c r="E84" s="2" t="s">
        <v>2</v>
      </c>
      <c r="F84" s="1">
        <f>F80/F81</f>
        <v>3.9174311926605507</v>
      </c>
      <c r="K84" s="2" t="s">
        <v>2</v>
      </c>
      <c r="L84" s="1">
        <f>L80/L81</f>
        <v>3.6843910806174955</v>
      </c>
      <c r="Q84" s="2" t="s">
        <v>2</v>
      </c>
      <c r="R84" s="1">
        <f>R80/R81</f>
        <v>5.0019305019305023</v>
      </c>
      <c r="W84" s="2" t="s">
        <v>2</v>
      </c>
      <c r="X84" s="1">
        <f>X80/X81</f>
        <v>4.3220910623946036</v>
      </c>
    </row>
    <row r="85" spans="2:24" x14ac:dyDescent="0.3">
      <c r="E85" s="2" t="s">
        <v>1</v>
      </c>
      <c r="F85" s="1">
        <f>F79/F81</f>
        <v>3.9174311926605507</v>
      </c>
      <c r="K85" s="2" t="s">
        <v>1</v>
      </c>
      <c r="L85" s="1">
        <f>L79/L81</f>
        <v>3.6483704974271012</v>
      </c>
      <c r="Q85" s="2" t="s">
        <v>1</v>
      </c>
      <c r="R85" s="1">
        <f>R79/R81</f>
        <v>4.0019305019305023</v>
      </c>
      <c r="W85" s="2" t="s">
        <v>1</v>
      </c>
      <c r="X85" s="1">
        <f>X79/X81</f>
        <v>3.478920741989882</v>
      </c>
    </row>
    <row r="86" spans="2:24" x14ac:dyDescent="0.3">
      <c r="E86" s="2" t="s">
        <v>0</v>
      </c>
      <c r="F86" s="1">
        <f>F80/F79</f>
        <v>1</v>
      </c>
      <c r="K86" s="2" t="s">
        <v>0</v>
      </c>
      <c r="L86" s="1">
        <f>L80/L79</f>
        <v>1.0098730606488011</v>
      </c>
      <c r="Q86" s="2" t="s">
        <v>0</v>
      </c>
      <c r="R86" s="1">
        <f>R80/R79</f>
        <v>1.2498794018330921</v>
      </c>
      <c r="W86" s="2" t="s">
        <v>0</v>
      </c>
      <c r="X86" s="1">
        <f>X80/X79</f>
        <v>1.2423654871546292</v>
      </c>
    </row>
    <row r="88" spans="2:24" ht="43.2" x14ac:dyDescent="0.3">
      <c r="B88" s="3" t="s">
        <v>16</v>
      </c>
      <c r="C88" s="3" t="s">
        <v>15</v>
      </c>
      <c r="D88" s="3" t="s">
        <v>14</v>
      </c>
      <c r="E88" s="3" t="s">
        <v>13</v>
      </c>
      <c r="F88" s="3" t="s">
        <v>12</v>
      </c>
      <c r="H88" s="3" t="s">
        <v>16</v>
      </c>
      <c r="I88" s="3" t="s">
        <v>15</v>
      </c>
      <c r="J88" s="3" t="s">
        <v>14</v>
      </c>
      <c r="K88" s="3" t="s">
        <v>13</v>
      </c>
      <c r="L88" s="3" t="s">
        <v>12</v>
      </c>
      <c r="N88" s="3" t="s">
        <v>16</v>
      </c>
      <c r="O88" s="3" t="s">
        <v>15</v>
      </c>
      <c r="P88" s="3" t="s">
        <v>14</v>
      </c>
      <c r="Q88" s="3" t="s">
        <v>13</v>
      </c>
      <c r="R88" s="3" t="s">
        <v>12</v>
      </c>
      <c r="T88" s="3" t="s">
        <v>16</v>
      </c>
      <c r="U88" s="3" t="s">
        <v>15</v>
      </c>
      <c r="V88" s="3" t="s">
        <v>14</v>
      </c>
      <c r="W88" s="3" t="s">
        <v>13</v>
      </c>
      <c r="X88" s="3" t="s">
        <v>12</v>
      </c>
    </row>
    <row r="89" spans="2:24" x14ac:dyDescent="0.3">
      <c r="B89" s="3" t="s">
        <v>11</v>
      </c>
      <c r="C89" s="3" t="s">
        <v>7</v>
      </c>
      <c r="D89" s="3">
        <v>1.89</v>
      </c>
      <c r="E89" s="3">
        <v>0.09</v>
      </c>
      <c r="F89" s="3">
        <v>47.38</v>
      </c>
      <c r="H89" s="3" t="s">
        <v>11</v>
      </c>
      <c r="I89" s="3" t="s">
        <v>7</v>
      </c>
      <c r="J89" s="3">
        <v>1.89</v>
      </c>
      <c r="K89" s="3">
        <v>0.09</v>
      </c>
      <c r="L89" s="3">
        <v>47.1</v>
      </c>
      <c r="N89" s="3" t="s">
        <v>11</v>
      </c>
      <c r="O89" s="3" t="s">
        <v>7</v>
      </c>
      <c r="P89" s="3">
        <v>1.89</v>
      </c>
      <c r="Q89" s="3">
        <v>0.09</v>
      </c>
      <c r="R89" s="3">
        <v>44.27</v>
      </c>
      <c r="T89" s="3" t="s">
        <v>11</v>
      </c>
      <c r="U89" s="3" t="s">
        <v>7</v>
      </c>
      <c r="V89" s="3">
        <v>1.89</v>
      </c>
      <c r="W89" s="3">
        <v>0.09</v>
      </c>
      <c r="X89" s="3">
        <v>43.93</v>
      </c>
    </row>
    <row r="90" spans="2:24" x14ac:dyDescent="0.3">
      <c r="B90" s="3" t="s">
        <v>10</v>
      </c>
      <c r="C90" s="3" t="s">
        <v>7</v>
      </c>
      <c r="D90" s="3">
        <v>0.96</v>
      </c>
      <c r="E90" s="3">
        <v>0.5</v>
      </c>
      <c r="F90" s="3">
        <v>3.12</v>
      </c>
      <c r="H90" s="3" t="s">
        <v>10</v>
      </c>
      <c r="I90" s="3" t="s">
        <v>7</v>
      </c>
      <c r="J90" s="3">
        <v>0.96</v>
      </c>
      <c r="K90" s="3">
        <v>0.5</v>
      </c>
      <c r="L90" s="3">
        <v>3.09</v>
      </c>
      <c r="N90" s="3" t="s">
        <v>10</v>
      </c>
      <c r="O90" s="3" t="s">
        <v>7</v>
      </c>
      <c r="P90" s="3">
        <v>0.96</v>
      </c>
      <c r="Q90" s="3">
        <v>0.53</v>
      </c>
      <c r="R90" s="3">
        <v>2.83</v>
      </c>
      <c r="T90" s="3" t="s">
        <v>10</v>
      </c>
      <c r="U90" s="3" t="s">
        <v>7</v>
      </c>
      <c r="V90" s="3">
        <v>0.96</v>
      </c>
      <c r="W90" s="3">
        <v>0.53</v>
      </c>
      <c r="X90" s="3">
        <v>2.8</v>
      </c>
    </row>
    <row r="91" spans="2:24" x14ac:dyDescent="0.3">
      <c r="B91" s="3" t="s">
        <v>9</v>
      </c>
      <c r="C91" s="3" t="s">
        <v>7</v>
      </c>
      <c r="D91" s="3">
        <v>28.08</v>
      </c>
      <c r="E91" s="3">
        <v>0.91</v>
      </c>
      <c r="F91" s="3">
        <v>25.34</v>
      </c>
      <c r="H91" s="3" t="s">
        <v>9</v>
      </c>
      <c r="I91" s="3" t="s">
        <v>7</v>
      </c>
      <c r="J91" s="3">
        <v>28.08</v>
      </c>
      <c r="K91" s="3">
        <v>0.9</v>
      </c>
      <c r="L91" s="3">
        <v>25.29</v>
      </c>
      <c r="N91" s="3" t="s">
        <v>9</v>
      </c>
      <c r="O91" s="3" t="s">
        <v>7</v>
      </c>
      <c r="P91" s="3">
        <v>28.08</v>
      </c>
      <c r="Q91" s="3">
        <v>0.89</v>
      </c>
      <c r="R91" s="3">
        <v>24.81</v>
      </c>
      <c r="T91" s="3" t="s">
        <v>9</v>
      </c>
      <c r="U91" s="3" t="s">
        <v>7</v>
      </c>
      <c r="V91" s="3">
        <v>28.08</v>
      </c>
      <c r="W91" s="3">
        <v>0.89</v>
      </c>
      <c r="X91" s="3">
        <v>24.74</v>
      </c>
    </row>
    <row r="92" spans="2:24" x14ac:dyDescent="0.3">
      <c r="B92" s="3" t="s">
        <v>8</v>
      </c>
      <c r="C92" s="3" t="s">
        <v>7</v>
      </c>
      <c r="D92" s="3">
        <v>29.91</v>
      </c>
      <c r="E92" s="3">
        <v>0.92</v>
      </c>
      <c r="F92" s="3">
        <v>13.47</v>
      </c>
      <c r="H92" s="3" t="s">
        <v>8</v>
      </c>
      <c r="I92" s="3" t="s">
        <v>7</v>
      </c>
      <c r="J92" s="3">
        <v>29.91</v>
      </c>
      <c r="K92" s="3">
        <v>0.9</v>
      </c>
      <c r="L92" s="3">
        <v>13.63</v>
      </c>
      <c r="N92" s="3" t="s">
        <v>8</v>
      </c>
      <c r="O92" s="3" t="s">
        <v>4</v>
      </c>
      <c r="P92" s="3">
        <v>29.3</v>
      </c>
      <c r="Q92" s="3">
        <v>0.66</v>
      </c>
      <c r="R92" s="3">
        <v>17.760000000000002</v>
      </c>
      <c r="T92" s="3" t="s">
        <v>8</v>
      </c>
      <c r="U92" s="3" t="s">
        <v>4</v>
      </c>
      <c r="V92" s="3">
        <v>29.3</v>
      </c>
      <c r="W92" s="3">
        <v>0.66</v>
      </c>
      <c r="X92" s="3">
        <v>17.55</v>
      </c>
    </row>
    <row r="93" spans="2:24" x14ac:dyDescent="0.3">
      <c r="B93" s="3" t="s">
        <v>6</v>
      </c>
      <c r="C93" s="3" t="s">
        <v>7</v>
      </c>
      <c r="D93" s="3">
        <v>13.69</v>
      </c>
      <c r="E93" s="3">
        <v>0.81</v>
      </c>
      <c r="F93" s="3">
        <v>5.92</v>
      </c>
      <c r="H93" s="3" t="s">
        <v>6</v>
      </c>
      <c r="I93" s="3" t="s">
        <v>4</v>
      </c>
      <c r="J93" s="3">
        <v>16.23</v>
      </c>
      <c r="K93" s="3">
        <v>0.92</v>
      </c>
      <c r="L93" s="3">
        <v>6.12</v>
      </c>
      <c r="N93" s="3" t="s">
        <v>6</v>
      </c>
      <c r="O93" s="3" t="s">
        <v>7</v>
      </c>
      <c r="P93" s="3">
        <v>13.69</v>
      </c>
      <c r="Q93" s="3">
        <v>0.81</v>
      </c>
      <c r="R93" s="3">
        <v>5.67</v>
      </c>
      <c r="T93" s="3" t="s">
        <v>6</v>
      </c>
      <c r="U93" s="3" t="s">
        <v>4</v>
      </c>
      <c r="V93" s="3">
        <v>16.23</v>
      </c>
      <c r="W93" s="3">
        <v>0.86</v>
      </c>
      <c r="X93" s="3">
        <v>6.33</v>
      </c>
    </row>
    <row r="94" spans="2:24" x14ac:dyDescent="0.3">
      <c r="B94" s="3" t="s">
        <v>5</v>
      </c>
      <c r="C94" s="3" t="s">
        <v>4</v>
      </c>
      <c r="D94" s="3">
        <v>13.28</v>
      </c>
      <c r="E94" s="3">
        <v>0.76</v>
      </c>
      <c r="F94" s="3">
        <v>4.7699999999999996</v>
      </c>
      <c r="H94" s="3" t="s">
        <v>5</v>
      </c>
      <c r="I94" s="3" t="s">
        <v>4</v>
      </c>
      <c r="J94" s="3">
        <v>13.28</v>
      </c>
      <c r="K94" s="3">
        <v>0.76</v>
      </c>
      <c r="L94" s="3">
        <v>4.76</v>
      </c>
      <c r="N94" s="3" t="s">
        <v>5</v>
      </c>
      <c r="O94" s="3" t="s">
        <v>4</v>
      </c>
      <c r="P94" s="3">
        <v>13.28</v>
      </c>
      <c r="Q94" s="3">
        <v>0.75</v>
      </c>
      <c r="R94" s="3">
        <v>4.67</v>
      </c>
      <c r="T94" s="3" t="s">
        <v>5</v>
      </c>
      <c r="U94" s="3" t="s">
        <v>4</v>
      </c>
      <c r="V94" s="3">
        <v>13.28</v>
      </c>
      <c r="W94" s="3">
        <v>0.74</v>
      </c>
      <c r="X94" s="3">
        <v>4.6500000000000004</v>
      </c>
    </row>
    <row r="95" spans="2:24" x14ac:dyDescent="0.3">
      <c r="B95" s="3" t="s">
        <v>3</v>
      </c>
      <c r="C95" s="3"/>
      <c r="D95" s="3"/>
      <c r="E95" s="3"/>
      <c r="F95" s="3">
        <v>100</v>
      </c>
      <c r="H95" s="3" t="s">
        <v>3</v>
      </c>
      <c r="I95" s="3"/>
      <c r="J95" s="3"/>
      <c r="K95" s="3"/>
      <c r="L95" s="3">
        <v>100</v>
      </c>
      <c r="N95" s="3" t="s">
        <v>3</v>
      </c>
      <c r="O95" s="3"/>
      <c r="P95" s="3"/>
      <c r="Q95" s="3"/>
      <c r="R95" s="3">
        <v>100</v>
      </c>
      <c r="T95" s="3" t="s">
        <v>3</v>
      </c>
      <c r="U95" s="3"/>
      <c r="V95" s="3"/>
      <c r="W95" s="3"/>
      <c r="X95" s="3">
        <v>100</v>
      </c>
    </row>
    <row r="97" spans="5:24" x14ac:dyDescent="0.3">
      <c r="E97" s="2" t="s">
        <v>2</v>
      </c>
      <c r="F97" s="1">
        <f>F92/F93</f>
        <v>2.2753378378378382</v>
      </c>
      <c r="K97" s="2" t="s">
        <v>2</v>
      </c>
      <c r="L97" s="1">
        <f>L92/L93</f>
        <v>2.227124183006536</v>
      </c>
      <c r="Q97" s="2" t="s">
        <v>2</v>
      </c>
      <c r="R97" s="1">
        <f>R92/R93</f>
        <v>3.1322751322751325</v>
      </c>
      <c r="W97" s="2" t="s">
        <v>2</v>
      </c>
      <c r="X97" s="1">
        <f>X92/X93</f>
        <v>2.7725118483412321</v>
      </c>
    </row>
    <row r="98" spans="5:24" x14ac:dyDescent="0.3">
      <c r="E98" s="2" t="s">
        <v>1</v>
      </c>
      <c r="F98" s="1">
        <f>F91/F93</f>
        <v>4.2804054054054053</v>
      </c>
      <c r="K98" s="2" t="s">
        <v>1</v>
      </c>
      <c r="L98" s="1">
        <f>L91/L93</f>
        <v>4.1323529411764701</v>
      </c>
      <c r="Q98" s="2" t="s">
        <v>1</v>
      </c>
      <c r="R98" s="1">
        <f>R91/R93</f>
        <v>4.3756613756613758</v>
      </c>
      <c r="W98" s="2" t="s">
        <v>1</v>
      </c>
      <c r="X98" s="1">
        <f>X91/X93</f>
        <v>3.908372827804107</v>
      </c>
    </row>
    <row r="99" spans="5:24" x14ac:dyDescent="0.3">
      <c r="E99" s="2" t="s">
        <v>0</v>
      </c>
      <c r="F99" s="1">
        <f>F92/F91</f>
        <v>0.53157063930544601</v>
      </c>
      <c r="K99" s="2" t="s">
        <v>0</v>
      </c>
      <c r="L99" s="1">
        <f>L92/L91</f>
        <v>0.53894820086990913</v>
      </c>
      <c r="Q99" s="2" t="s">
        <v>0</v>
      </c>
      <c r="R99" s="1">
        <f>R92/R91</f>
        <v>0.71584038694074981</v>
      </c>
      <c r="W99" s="2" t="s">
        <v>0</v>
      </c>
      <c r="X99" s="1">
        <f>X92/X91</f>
        <v>0.7093775262732418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B113 S and As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2017-07-20T20:36:24Z</dcterms:created>
  <dcterms:modified xsi:type="dcterms:W3CDTF">2017-07-20T20:36:51Z</dcterms:modified>
</cp:coreProperties>
</file>