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ta\Scott McClary\EDS\2016\9_6_16\"/>
    </mc:Choice>
  </mc:AlternateContent>
  <bookViews>
    <workbookView xWindow="0" yWindow="0" windowWidth="23040" windowHeight="8796"/>
  </bookViews>
  <sheets>
    <sheet name="B111 As only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3" i="1" l="1"/>
  <c r="R73" i="1"/>
  <c r="L73" i="1"/>
  <c r="F73" i="1"/>
  <c r="X72" i="1"/>
  <c r="R72" i="1"/>
  <c r="L72" i="1"/>
  <c r="F72" i="1"/>
  <c r="X71" i="1"/>
  <c r="R71" i="1"/>
  <c r="L71" i="1"/>
  <c r="F71" i="1"/>
  <c r="X62" i="1"/>
  <c r="R62" i="1"/>
  <c r="L62" i="1"/>
  <c r="F62" i="1"/>
  <c r="X61" i="1"/>
  <c r="R61" i="1"/>
  <c r="L61" i="1"/>
  <c r="F61" i="1"/>
  <c r="X60" i="1"/>
  <c r="R60" i="1"/>
  <c r="L60" i="1"/>
  <c r="F60" i="1"/>
  <c r="X49" i="1"/>
  <c r="R49" i="1"/>
  <c r="L49" i="1"/>
  <c r="F49" i="1"/>
  <c r="X48" i="1"/>
  <c r="R48" i="1"/>
  <c r="L48" i="1"/>
  <c r="F48" i="1"/>
  <c r="X47" i="1"/>
  <c r="R47" i="1"/>
  <c r="L47" i="1"/>
  <c r="F47" i="1"/>
  <c r="X38" i="1"/>
  <c r="R38" i="1"/>
  <c r="L38" i="1"/>
  <c r="F38" i="1"/>
  <c r="X37" i="1"/>
  <c r="R37" i="1"/>
  <c r="L37" i="1"/>
  <c r="F37" i="1"/>
  <c r="X36" i="1"/>
  <c r="R36" i="1"/>
  <c r="L36" i="1"/>
  <c r="F36" i="1"/>
</calcChain>
</file>

<file path=xl/sharedStrings.xml><?xml version="1.0" encoding="utf-8"?>
<sst xmlns="http://schemas.openxmlformats.org/spreadsheetml/2006/main" count="304" uniqueCount="20">
  <si>
    <t>Spectrum 1</t>
  </si>
  <si>
    <t>Line Type</t>
  </si>
  <si>
    <t>Apparent Concentration</t>
  </si>
  <si>
    <t>Intensity Correction</t>
  </si>
  <si>
    <t>Atomic %</t>
  </si>
  <si>
    <t>C</t>
  </si>
  <si>
    <t>K series</t>
  </si>
  <si>
    <t>O</t>
  </si>
  <si>
    <t>S</t>
  </si>
  <si>
    <t>Cu</t>
  </si>
  <si>
    <t>L series</t>
  </si>
  <si>
    <t>As</t>
  </si>
  <si>
    <t>Mo</t>
  </si>
  <si>
    <t>Total</t>
  </si>
  <si>
    <t>Cu/As</t>
  </si>
  <si>
    <t>S/As</t>
  </si>
  <si>
    <t>Cu/S</t>
  </si>
  <si>
    <t>Spectrum 2</t>
  </si>
  <si>
    <t>Spectrum 3</t>
  </si>
  <si>
    <t>Spectrum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</si>
</sst>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7</xdr:col>
      <xdr:colOff>390019</xdr:colOff>
      <xdr:row>23</xdr:row>
      <xdr:rowOff>47119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7E17B2-DA78-4D55-B4F7-90454135E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65760"/>
          <a:ext cx="4047619" cy="388759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14</xdr:col>
      <xdr:colOff>390019</xdr:colOff>
      <xdr:row>23</xdr:row>
      <xdr:rowOff>47119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A19031-FBD0-443C-B99E-202B5596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365760"/>
          <a:ext cx="4047619" cy="3887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7:X73"/>
  <sheetViews>
    <sheetView tabSelected="1" topLeftCell="A43" workbookViewId="0">
      <selection activeCell="A60" sqref="A60:XFD62"/>
    </sheetView>
  </sheetViews>
  <sheetFormatPr defaultRowHeight="14.4" x14ac:dyDescent="0.3"/>
  <sheetData>
    <row r="27" spans="2:24" ht="43.2" x14ac:dyDescent="0.3">
      <c r="B27" s="1" t="s">
        <v>0</v>
      </c>
      <c r="C27" s="1" t="s">
        <v>1</v>
      </c>
      <c r="D27" s="1" t="s">
        <v>2</v>
      </c>
      <c r="E27" s="1" t="s">
        <v>3</v>
      </c>
      <c r="F27" s="1" t="s">
        <v>4</v>
      </c>
      <c r="H27" s="1" t="s">
        <v>0</v>
      </c>
      <c r="I27" s="1" t="s">
        <v>1</v>
      </c>
      <c r="J27" s="1" t="s">
        <v>2</v>
      </c>
      <c r="K27" s="1" t="s">
        <v>3</v>
      </c>
      <c r="L27" s="1" t="s">
        <v>4</v>
      </c>
      <c r="N27" s="1" t="s">
        <v>0</v>
      </c>
      <c r="O27" s="1" t="s">
        <v>1</v>
      </c>
      <c r="P27" s="1" t="s">
        <v>2</v>
      </c>
      <c r="Q27" s="1" t="s">
        <v>3</v>
      </c>
      <c r="R27" s="1" t="s">
        <v>4</v>
      </c>
      <c r="T27" s="1" t="s">
        <v>0</v>
      </c>
      <c r="U27" s="1" t="s">
        <v>1</v>
      </c>
      <c r="V27" s="1" t="s">
        <v>2</v>
      </c>
      <c r="W27" s="1" t="s">
        <v>3</v>
      </c>
      <c r="X27" s="1" t="s">
        <v>4</v>
      </c>
    </row>
    <row r="28" spans="2:24" x14ac:dyDescent="0.3">
      <c r="B28" s="1" t="s">
        <v>5</v>
      </c>
      <c r="C28" s="1" t="s">
        <v>6</v>
      </c>
      <c r="D28" s="1">
        <v>1.34</v>
      </c>
      <c r="E28" s="1">
        <v>0.1</v>
      </c>
      <c r="F28" s="1">
        <v>39.58</v>
      </c>
      <c r="H28" s="1" t="s">
        <v>5</v>
      </c>
      <c r="I28" s="1" t="s">
        <v>6</v>
      </c>
      <c r="J28" s="1">
        <v>1.34</v>
      </c>
      <c r="K28" s="1">
        <v>0.1</v>
      </c>
      <c r="L28" s="1">
        <v>39.1</v>
      </c>
      <c r="N28" s="1" t="s">
        <v>5</v>
      </c>
      <c r="O28" s="1" t="s">
        <v>6</v>
      </c>
      <c r="P28" s="1">
        <v>1.34</v>
      </c>
      <c r="Q28" s="1">
        <v>0.1</v>
      </c>
      <c r="R28" s="1">
        <v>34.159999999999997</v>
      </c>
      <c r="T28" s="1" t="s">
        <v>5</v>
      </c>
      <c r="U28" s="1" t="s">
        <v>6</v>
      </c>
      <c r="V28" s="1">
        <v>1.34</v>
      </c>
      <c r="W28" s="1">
        <v>0.1</v>
      </c>
      <c r="X28" s="1">
        <v>33.64</v>
      </c>
    </row>
    <row r="29" spans="2:24" x14ac:dyDescent="0.3">
      <c r="B29" s="1" t="s">
        <v>7</v>
      </c>
      <c r="C29" s="1" t="s">
        <v>6</v>
      </c>
      <c r="D29" s="1">
        <v>1.02</v>
      </c>
      <c r="E29" s="1">
        <v>0.48</v>
      </c>
      <c r="F29" s="1">
        <v>4.68</v>
      </c>
      <c r="H29" s="1" t="s">
        <v>7</v>
      </c>
      <c r="I29" s="1" t="s">
        <v>6</v>
      </c>
      <c r="J29" s="1">
        <v>1.02</v>
      </c>
      <c r="K29" s="1">
        <v>0.48</v>
      </c>
      <c r="L29" s="1">
        <v>4.59</v>
      </c>
      <c r="N29" s="1" t="s">
        <v>7</v>
      </c>
      <c r="O29" s="1" t="s">
        <v>6</v>
      </c>
      <c r="P29" s="1">
        <v>1.02</v>
      </c>
      <c r="Q29" s="1">
        <v>0.53</v>
      </c>
      <c r="R29" s="1">
        <v>3.8</v>
      </c>
      <c r="T29" s="1" t="s">
        <v>7</v>
      </c>
      <c r="U29" s="1" t="s">
        <v>6</v>
      </c>
      <c r="V29" s="1">
        <v>1.02</v>
      </c>
      <c r="W29" s="1">
        <v>0.53</v>
      </c>
      <c r="X29" s="1">
        <v>3.71</v>
      </c>
    </row>
    <row r="30" spans="2:24" x14ac:dyDescent="0.3">
      <c r="B30" s="1" t="s">
        <v>8</v>
      </c>
      <c r="C30" s="1" t="s">
        <v>6</v>
      </c>
      <c r="D30" s="1">
        <v>16.100000000000001</v>
      </c>
      <c r="E30" s="1">
        <v>0.93</v>
      </c>
      <c r="F30" s="1">
        <v>18.940000000000001</v>
      </c>
      <c r="H30" s="1" t="s">
        <v>8</v>
      </c>
      <c r="I30" s="1" t="s">
        <v>6</v>
      </c>
      <c r="J30" s="1">
        <v>16.100000000000001</v>
      </c>
      <c r="K30" s="1">
        <v>0.93</v>
      </c>
      <c r="L30" s="1">
        <v>18.82</v>
      </c>
      <c r="N30" s="1" t="s">
        <v>8</v>
      </c>
      <c r="O30" s="1" t="s">
        <v>6</v>
      </c>
      <c r="P30" s="1">
        <v>16.100000000000001</v>
      </c>
      <c r="Q30" s="1">
        <v>0.9</v>
      </c>
      <c r="R30" s="1">
        <v>17.600000000000001</v>
      </c>
      <c r="T30" s="1" t="s">
        <v>8</v>
      </c>
      <c r="U30" s="1" t="s">
        <v>6</v>
      </c>
      <c r="V30" s="1">
        <v>16.100000000000001</v>
      </c>
      <c r="W30" s="1">
        <v>0.89</v>
      </c>
      <c r="X30" s="1">
        <v>17.420000000000002</v>
      </c>
    </row>
    <row r="31" spans="2:24" x14ac:dyDescent="0.3">
      <c r="B31" s="1" t="s">
        <v>9</v>
      </c>
      <c r="C31" s="1" t="s">
        <v>6</v>
      </c>
      <c r="D31" s="1">
        <v>28.6</v>
      </c>
      <c r="E31" s="1">
        <v>0.95</v>
      </c>
      <c r="F31" s="1">
        <v>16.61</v>
      </c>
      <c r="H31" s="1" t="s">
        <v>9</v>
      </c>
      <c r="I31" s="1" t="s">
        <v>6</v>
      </c>
      <c r="J31" s="1">
        <v>28.6</v>
      </c>
      <c r="K31" s="1">
        <v>0.94</v>
      </c>
      <c r="L31" s="1">
        <v>16.57</v>
      </c>
      <c r="N31" s="1" t="s">
        <v>9</v>
      </c>
      <c r="O31" s="1" t="s">
        <v>10</v>
      </c>
      <c r="P31" s="1">
        <v>31.94</v>
      </c>
      <c r="Q31" s="1">
        <v>0.61</v>
      </c>
      <c r="R31" s="1">
        <v>25.91</v>
      </c>
      <c r="T31" s="1" t="s">
        <v>9</v>
      </c>
      <c r="U31" s="1" t="s">
        <v>10</v>
      </c>
      <c r="V31" s="1">
        <v>31.94</v>
      </c>
      <c r="W31" s="1">
        <v>0.62</v>
      </c>
      <c r="X31" s="1">
        <v>25.24</v>
      </c>
    </row>
    <row r="32" spans="2:24" x14ac:dyDescent="0.3">
      <c r="B32" s="1" t="s">
        <v>11</v>
      </c>
      <c r="C32" s="1" t="s">
        <v>6</v>
      </c>
      <c r="D32" s="1">
        <v>11.72</v>
      </c>
      <c r="E32" s="1">
        <v>0.85</v>
      </c>
      <c r="F32" s="1">
        <v>6.45</v>
      </c>
      <c r="H32" s="1" t="s">
        <v>11</v>
      </c>
      <c r="I32" s="1" t="s">
        <v>10</v>
      </c>
      <c r="J32" s="1">
        <v>14.26</v>
      </c>
      <c r="K32" s="1">
        <v>0.91</v>
      </c>
      <c r="L32" s="1">
        <v>7.27</v>
      </c>
      <c r="N32" s="1" t="s">
        <v>11</v>
      </c>
      <c r="O32" s="1" t="s">
        <v>6</v>
      </c>
      <c r="P32" s="1">
        <v>11.72</v>
      </c>
      <c r="Q32" s="1">
        <v>0.86</v>
      </c>
      <c r="R32" s="1">
        <v>5.78</v>
      </c>
      <c r="T32" s="1" t="s">
        <v>11</v>
      </c>
      <c r="U32" s="1" t="s">
        <v>10</v>
      </c>
      <c r="V32" s="1">
        <v>14.26</v>
      </c>
      <c r="W32" s="1">
        <v>0.8</v>
      </c>
      <c r="X32" s="1">
        <v>7.37</v>
      </c>
    </row>
    <row r="33" spans="2:24" x14ac:dyDescent="0.3">
      <c r="B33" s="1" t="s">
        <v>12</v>
      </c>
      <c r="C33" s="1" t="s">
        <v>10</v>
      </c>
      <c r="D33" s="1">
        <v>29.38</v>
      </c>
      <c r="E33" s="1">
        <v>0.78</v>
      </c>
      <c r="F33" s="1">
        <v>13.74</v>
      </c>
      <c r="H33" s="1" t="s">
        <v>12</v>
      </c>
      <c r="I33" s="1" t="s">
        <v>10</v>
      </c>
      <c r="J33" s="1">
        <v>29.38</v>
      </c>
      <c r="K33" s="1">
        <v>0.78</v>
      </c>
      <c r="L33" s="1">
        <v>13.65</v>
      </c>
      <c r="N33" s="1" t="s">
        <v>12</v>
      </c>
      <c r="O33" s="1" t="s">
        <v>10</v>
      </c>
      <c r="P33" s="1">
        <v>29.38</v>
      </c>
      <c r="Q33" s="1">
        <v>0.76</v>
      </c>
      <c r="R33" s="1">
        <v>12.76</v>
      </c>
      <c r="T33" s="1" t="s">
        <v>12</v>
      </c>
      <c r="U33" s="1" t="s">
        <v>10</v>
      </c>
      <c r="V33" s="1">
        <v>29.38</v>
      </c>
      <c r="W33" s="1">
        <v>0.75</v>
      </c>
      <c r="X33" s="1">
        <v>12.63</v>
      </c>
    </row>
    <row r="34" spans="2:24" x14ac:dyDescent="0.3">
      <c r="B34" s="1" t="s">
        <v>13</v>
      </c>
      <c r="C34" s="1"/>
      <c r="D34" s="1"/>
      <c r="E34" s="1"/>
      <c r="F34" s="1">
        <v>100</v>
      </c>
      <c r="H34" s="1" t="s">
        <v>13</v>
      </c>
      <c r="I34" s="1"/>
      <c r="J34" s="1"/>
      <c r="K34" s="1"/>
      <c r="L34" s="1">
        <v>100</v>
      </c>
      <c r="N34" s="1" t="s">
        <v>13</v>
      </c>
      <c r="O34" s="1"/>
      <c r="P34" s="1"/>
      <c r="Q34" s="1"/>
      <c r="R34" s="1">
        <v>100</v>
      </c>
      <c r="T34" s="1" t="s">
        <v>13</v>
      </c>
      <c r="U34" s="1"/>
      <c r="V34" s="1"/>
      <c r="W34" s="1"/>
      <c r="X34" s="1">
        <v>100</v>
      </c>
    </row>
    <row r="36" spans="2:24" x14ac:dyDescent="0.3">
      <c r="E36" s="2" t="s">
        <v>14</v>
      </c>
      <c r="F36" s="3">
        <f>F31/F32</f>
        <v>2.5751937984496123</v>
      </c>
      <c r="K36" s="2" t="s">
        <v>14</v>
      </c>
      <c r="L36" s="3">
        <f>L31/L32</f>
        <v>2.2792297111416784</v>
      </c>
      <c r="Q36" s="2" t="s">
        <v>14</v>
      </c>
      <c r="R36" s="3">
        <f>R31/R32</f>
        <v>4.4826989619377162</v>
      </c>
      <c r="W36" s="2" t="s">
        <v>14</v>
      </c>
      <c r="X36" s="3">
        <f>X31/X32</f>
        <v>3.4246947082767978</v>
      </c>
    </row>
    <row r="37" spans="2:24" x14ac:dyDescent="0.3">
      <c r="E37" s="2" t="s">
        <v>15</v>
      </c>
      <c r="F37" s="3">
        <f>F30/F32</f>
        <v>2.9364341085271319</v>
      </c>
      <c r="K37" s="2" t="s">
        <v>15</v>
      </c>
      <c r="L37" s="3">
        <f>L30/L32</f>
        <v>2.5887207702888584</v>
      </c>
      <c r="Q37" s="2" t="s">
        <v>15</v>
      </c>
      <c r="R37" s="3">
        <f>R30/R32</f>
        <v>3.0449826989619377</v>
      </c>
      <c r="W37" s="2" t="s">
        <v>15</v>
      </c>
      <c r="X37" s="3">
        <f>X30/X32</f>
        <v>2.3636363636363638</v>
      </c>
    </row>
    <row r="38" spans="2:24" x14ac:dyDescent="0.3">
      <c r="E38" s="2" t="s">
        <v>16</v>
      </c>
      <c r="F38" s="3">
        <f>F31/F30</f>
        <v>0.87697993664202734</v>
      </c>
      <c r="K38" s="2" t="s">
        <v>16</v>
      </c>
      <c r="L38" s="3">
        <f>L31/L30</f>
        <v>0.88044633368756642</v>
      </c>
      <c r="Q38" s="2" t="s">
        <v>16</v>
      </c>
      <c r="R38" s="3">
        <f>R31/R30</f>
        <v>1.4721590909090907</v>
      </c>
      <c r="W38" s="2" t="s">
        <v>16</v>
      </c>
      <c r="X38" s="3">
        <f>X31/X30</f>
        <v>1.4489092996555681</v>
      </c>
    </row>
    <row r="40" spans="2:24" ht="43.2" x14ac:dyDescent="0.3">
      <c r="B40" s="1" t="s">
        <v>17</v>
      </c>
      <c r="C40" s="1" t="s">
        <v>1</v>
      </c>
      <c r="D40" s="1" t="s">
        <v>2</v>
      </c>
      <c r="E40" s="1" t="s">
        <v>3</v>
      </c>
      <c r="F40" s="1" t="s">
        <v>4</v>
      </c>
      <c r="H40" s="1" t="s">
        <v>17</v>
      </c>
      <c r="I40" s="1" t="s">
        <v>1</v>
      </c>
      <c r="J40" s="1" t="s">
        <v>2</v>
      </c>
      <c r="K40" s="1" t="s">
        <v>3</v>
      </c>
      <c r="L40" s="1" t="s">
        <v>4</v>
      </c>
      <c r="N40" s="1" t="s">
        <v>17</v>
      </c>
      <c r="O40" s="1" t="s">
        <v>1</v>
      </c>
      <c r="P40" s="1" t="s">
        <v>2</v>
      </c>
      <c r="Q40" s="1" t="s">
        <v>3</v>
      </c>
      <c r="R40" s="1" t="s">
        <v>4</v>
      </c>
      <c r="T40" s="1" t="s">
        <v>17</v>
      </c>
      <c r="U40" s="1" t="s">
        <v>1</v>
      </c>
      <c r="V40" s="1" t="s">
        <v>2</v>
      </c>
      <c r="W40" s="1" t="s">
        <v>3</v>
      </c>
      <c r="X40" s="1" t="s">
        <v>4</v>
      </c>
    </row>
    <row r="41" spans="2:24" x14ac:dyDescent="0.3">
      <c r="B41" s="1" t="s">
        <v>5</v>
      </c>
      <c r="C41" s="1" t="s">
        <v>6</v>
      </c>
      <c r="D41" s="1">
        <v>1.19</v>
      </c>
      <c r="E41" s="1">
        <v>0.09</v>
      </c>
      <c r="F41" s="1">
        <v>38.51</v>
      </c>
      <c r="H41" s="1" t="s">
        <v>5</v>
      </c>
      <c r="I41" s="1" t="s">
        <v>6</v>
      </c>
      <c r="J41" s="1">
        <v>1.19</v>
      </c>
      <c r="K41" s="1">
        <v>0.09</v>
      </c>
      <c r="L41" s="1">
        <v>37.57</v>
      </c>
      <c r="N41" s="1" t="s">
        <v>5</v>
      </c>
      <c r="O41" s="1" t="s">
        <v>6</v>
      </c>
      <c r="P41" s="1">
        <v>1.19</v>
      </c>
      <c r="Q41" s="1">
        <v>0.09</v>
      </c>
      <c r="R41" s="1">
        <v>36.21</v>
      </c>
      <c r="T41" s="1" t="s">
        <v>5</v>
      </c>
      <c r="U41" s="1" t="s">
        <v>6</v>
      </c>
      <c r="V41" s="1">
        <v>1.19</v>
      </c>
      <c r="W41" s="1">
        <v>0.09</v>
      </c>
      <c r="X41" s="1">
        <v>35.46</v>
      </c>
    </row>
    <row r="42" spans="2:24" x14ac:dyDescent="0.3">
      <c r="B42" s="1" t="s">
        <v>8</v>
      </c>
      <c r="C42" s="1" t="s">
        <v>6</v>
      </c>
      <c r="D42" s="1">
        <v>14.61</v>
      </c>
      <c r="E42" s="1">
        <v>0.77</v>
      </c>
      <c r="F42" s="1">
        <v>21.11</v>
      </c>
      <c r="H42" s="1" t="s">
        <v>8</v>
      </c>
      <c r="I42" s="1" t="s">
        <v>6</v>
      </c>
      <c r="J42" s="1">
        <v>14.61</v>
      </c>
      <c r="K42" s="1">
        <v>0.76</v>
      </c>
      <c r="L42" s="1">
        <v>20.79</v>
      </c>
      <c r="N42" s="1" t="s">
        <v>8</v>
      </c>
      <c r="O42" s="1" t="s">
        <v>6</v>
      </c>
      <c r="P42" s="1">
        <v>14.61</v>
      </c>
      <c r="Q42" s="1">
        <v>0.76</v>
      </c>
      <c r="R42" s="1">
        <v>20.38</v>
      </c>
      <c r="T42" s="1" t="s">
        <v>8</v>
      </c>
      <c r="U42" s="1" t="s">
        <v>6</v>
      </c>
      <c r="V42" s="1">
        <v>14.61</v>
      </c>
      <c r="W42" s="1">
        <v>0.76</v>
      </c>
      <c r="X42" s="1">
        <v>20.07</v>
      </c>
    </row>
    <row r="43" spans="2:24" x14ac:dyDescent="0.3">
      <c r="B43" s="1" t="s">
        <v>9</v>
      </c>
      <c r="C43" s="1" t="s">
        <v>6</v>
      </c>
      <c r="D43" s="1">
        <v>35.61</v>
      </c>
      <c r="E43" s="1">
        <v>0.99</v>
      </c>
      <c r="F43" s="1">
        <v>20.16</v>
      </c>
      <c r="H43" s="1" t="s">
        <v>9</v>
      </c>
      <c r="I43" s="1" t="s">
        <v>6</v>
      </c>
      <c r="J43" s="1">
        <v>35.61</v>
      </c>
      <c r="K43" s="1">
        <v>0.94</v>
      </c>
      <c r="L43" s="1">
        <v>20.66</v>
      </c>
      <c r="N43" s="1" t="s">
        <v>9</v>
      </c>
      <c r="O43" s="1" t="s">
        <v>10</v>
      </c>
      <c r="P43" s="1">
        <v>35.47</v>
      </c>
      <c r="Q43" s="1">
        <v>0.8</v>
      </c>
      <c r="R43" s="1">
        <v>23.97</v>
      </c>
      <c r="T43" s="1" t="s">
        <v>9</v>
      </c>
      <c r="U43" s="1" t="s">
        <v>10</v>
      </c>
      <c r="V43" s="1">
        <v>35.47</v>
      </c>
      <c r="W43" s="1">
        <v>0.8</v>
      </c>
      <c r="X43" s="1">
        <v>23.38</v>
      </c>
    </row>
    <row r="44" spans="2:24" x14ac:dyDescent="0.3">
      <c r="B44" s="1" t="s">
        <v>11</v>
      </c>
      <c r="C44" s="1" t="s">
        <v>6</v>
      </c>
      <c r="D44" s="1">
        <v>35.9</v>
      </c>
      <c r="E44" s="1">
        <v>0.84</v>
      </c>
      <c r="F44" s="1">
        <v>20.22</v>
      </c>
      <c r="H44" s="1" t="s">
        <v>11</v>
      </c>
      <c r="I44" s="1" t="s">
        <v>10</v>
      </c>
      <c r="J44" s="1">
        <v>41.97</v>
      </c>
      <c r="K44" s="1">
        <v>0.93</v>
      </c>
      <c r="L44" s="1">
        <v>20.98</v>
      </c>
      <c r="N44" s="1" t="s">
        <v>11</v>
      </c>
      <c r="O44" s="1" t="s">
        <v>6</v>
      </c>
      <c r="P44" s="1">
        <v>35.9</v>
      </c>
      <c r="Q44" s="1">
        <v>0.84</v>
      </c>
      <c r="R44" s="1">
        <v>19.45</v>
      </c>
      <c r="T44" s="1" t="s">
        <v>11</v>
      </c>
      <c r="U44" s="1" t="s">
        <v>10</v>
      </c>
      <c r="V44" s="1">
        <v>41.97</v>
      </c>
      <c r="W44" s="1">
        <v>0.89</v>
      </c>
      <c r="X44" s="1">
        <v>21.09</v>
      </c>
    </row>
    <row r="45" spans="2:24" x14ac:dyDescent="0.3">
      <c r="B45" s="1" t="s">
        <v>13</v>
      </c>
      <c r="C45" s="1"/>
      <c r="D45" s="1"/>
      <c r="E45" s="1"/>
      <c r="F45" s="1">
        <v>100</v>
      </c>
      <c r="H45" s="1" t="s">
        <v>13</v>
      </c>
      <c r="I45" s="1"/>
      <c r="J45" s="1"/>
      <c r="K45" s="1"/>
      <c r="L45" s="1">
        <v>100</v>
      </c>
      <c r="N45" s="1" t="s">
        <v>13</v>
      </c>
      <c r="O45" s="1"/>
      <c r="P45" s="1"/>
      <c r="Q45" s="1"/>
      <c r="R45" s="1">
        <v>100</v>
      </c>
      <c r="T45" s="1" t="s">
        <v>13</v>
      </c>
      <c r="U45" s="1"/>
      <c r="V45" s="1"/>
      <c r="W45" s="1"/>
      <c r="X45" s="1">
        <v>100</v>
      </c>
    </row>
    <row r="47" spans="2:24" x14ac:dyDescent="0.3">
      <c r="E47" s="2" t="s">
        <v>14</v>
      </c>
      <c r="F47" s="3">
        <f>F43/F44</f>
        <v>0.9970326409495549</v>
      </c>
      <c r="K47" s="2" t="s">
        <v>14</v>
      </c>
      <c r="L47" s="3">
        <f>L43/L44</f>
        <v>0.98474737845567206</v>
      </c>
      <c r="Q47" s="2" t="s">
        <v>14</v>
      </c>
      <c r="R47" s="3">
        <f>R43/R44</f>
        <v>1.2323907455012852</v>
      </c>
      <c r="W47" s="2" t="s">
        <v>14</v>
      </c>
      <c r="X47" s="3">
        <f>X43/X44</f>
        <v>1.1085822664770033</v>
      </c>
    </row>
    <row r="48" spans="2:24" x14ac:dyDescent="0.3">
      <c r="E48" s="2" t="s">
        <v>15</v>
      </c>
      <c r="F48" s="3">
        <f>F42/F44</f>
        <v>1.0440158259149357</v>
      </c>
      <c r="K48" s="2" t="s">
        <v>15</v>
      </c>
      <c r="L48" s="3">
        <f>L42/L44</f>
        <v>0.99094375595805528</v>
      </c>
      <c r="Q48" s="2" t="s">
        <v>15</v>
      </c>
      <c r="R48" s="3">
        <f>R42/R44</f>
        <v>1.047814910025707</v>
      </c>
      <c r="W48" s="2" t="s">
        <v>15</v>
      </c>
      <c r="X48" s="3">
        <f>X42/X44</f>
        <v>0.9516358463726885</v>
      </c>
    </row>
    <row r="49" spans="2:24" x14ac:dyDescent="0.3">
      <c r="E49" s="2" t="s">
        <v>16</v>
      </c>
      <c r="F49" s="3">
        <f>F43/F42</f>
        <v>0.95499763145428707</v>
      </c>
      <c r="K49" s="2" t="s">
        <v>16</v>
      </c>
      <c r="L49" s="3">
        <f>L43/L42</f>
        <v>0.99374699374699382</v>
      </c>
      <c r="Q49" s="2" t="s">
        <v>16</v>
      </c>
      <c r="R49" s="3">
        <f>R43/R42</f>
        <v>1.176153091265947</v>
      </c>
      <c r="W49" s="2" t="s">
        <v>16</v>
      </c>
      <c r="X49" s="3">
        <f>X43/X42</f>
        <v>1.1649227703039362</v>
      </c>
    </row>
    <row r="51" spans="2:24" ht="43.2" x14ac:dyDescent="0.3">
      <c r="B51" s="1" t="s">
        <v>18</v>
      </c>
      <c r="C51" s="1" t="s">
        <v>1</v>
      </c>
      <c r="D51" s="1" t="s">
        <v>2</v>
      </c>
      <c r="E51" s="1" t="s">
        <v>3</v>
      </c>
      <c r="F51" s="1" t="s">
        <v>4</v>
      </c>
      <c r="H51" s="1" t="s">
        <v>18</v>
      </c>
      <c r="I51" s="1" t="s">
        <v>1</v>
      </c>
      <c r="J51" s="1" t="s">
        <v>2</v>
      </c>
      <c r="K51" s="1" t="s">
        <v>3</v>
      </c>
      <c r="L51" s="1" t="s">
        <v>4</v>
      </c>
      <c r="N51" s="1" t="s">
        <v>18</v>
      </c>
      <c r="O51" s="1" t="s">
        <v>1</v>
      </c>
      <c r="P51" s="1" t="s">
        <v>2</v>
      </c>
      <c r="Q51" s="1" t="s">
        <v>3</v>
      </c>
      <c r="R51" s="1" t="s">
        <v>4</v>
      </c>
      <c r="T51" s="1" t="s">
        <v>18</v>
      </c>
      <c r="U51" s="1" t="s">
        <v>1</v>
      </c>
      <c r="V51" s="1" t="s">
        <v>2</v>
      </c>
      <c r="W51" s="1" t="s">
        <v>3</v>
      </c>
      <c r="X51" s="1" t="s">
        <v>4</v>
      </c>
    </row>
    <row r="52" spans="2:24" x14ac:dyDescent="0.3">
      <c r="B52" s="1" t="s">
        <v>5</v>
      </c>
      <c r="C52" s="1" t="s">
        <v>6</v>
      </c>
      <c r="D52" s="1">
        <v>1.22</v>
      </c>
      <c r="E52" s="1">
        <v>0.09</v>
      </c>
      <c r="F52" s="1">
        <v>37.119999999999997</v>
      </c>
      <c r="H52" s="1" t="s">
        <v>5</v>
      </c>
      <c r="I52" s="1" t="s">
        <v>6</v>
      </c>
      <c r="J52" s="1">
        <v>1.22</v>
      </c>
      <c r="K52" s="1">
        <v>0.09</v>
      </c>
      <c r="L52" s="1">
        <v>36.72</v>
      </c>
      <c r="N52" s="1" t="s">
        <v>5</v>
      </c>
      <c r="O52" s="1" t="s">
        <v>6</v>
      </c>
      <c r="P52" s="1">
        <v>1.22</v>
      </c>
      <c r="Q52" s="1">
        <v>0.1</v>
      </c>
      <c r="R52" s="1">
        <v>33.770000000000003</v>
      </c>
      <c r="T52" s="1" t="s">
        <v>5</v>
      </c>
      <c r="U52" s="1" t="s">
        <v>6</v>
      </c>
      <c r="V52" s="1">
        <v>1.22</v>
      </c>
      <c r="W52" s="1">
        <v>0.1</v>
      </c>
      <c r="X52" s="1">
        <v>33.39</v>
      </c>
    </row>
    <row r="53" spans="2:24" x14ac:dyDescent="0.3">
      <c r="B53" s="1" t="s">
        <v>7</v>
      </c>
      <c r="C53" s="1" t="s">
        <v>6</v>
      </c>
      <c r="D53" s="1">
        <v>1.24</v>
      </c>
      <c r="E53" s="1">
        <v>0.55000000000000004</v>
      </c>
      <c r="F53" s="1">
        <v>4.8099999999999996</v>
      </c>
      <c r="H53" s="1" t="s">
        <v>7</v>
      </c>
      <c r="I53" s="1" t="s">
        <v>6</v>
      </c>
      <c r="J53" s="1">
        <v>1.24</v>
      </c>
      <c r="K53" s="1">
        <v>0.56000000000000005</v>
      </c>
      <c r="L53" s="1">
        <v>4.74</v>
      </c>
      <c r="N53" s="1" t="s">
        <v>7</v>
      </c>
      <c r="O53" s="1" t="s">
        <v>6</v>
      </c>
      <c r="P53" s="1">
        <v>1.24</v>
      </c>
      <c r="Q53" s="1">
        <v>0.59</v>
      </c>
      <c r="R53" s="1">
        <v>4.24</v>
      </c>
      <c r="T53" s="1" t="s">
        <v>7</v>
      </c>
      <c r="U53" s="1" t="s">
        <v>6</v>
      </c>
      <c r="V53" s="1">
        <v>1.24</v>
      </c>
      <c r="W53" s="1">
        <v>0.59</v>
      </c>
      <c r="X53" s="1">
        <v>4.17</v>
      </c>
    </row>
    <row r="54" spans="2:24" x14ac:dyDescent="0.3">
      <c r="B54" s="1" t="s">
        <v>8</v>
      </c>
      <c r="C54" s="1" t="s">
        <v>6</v>
      </c>
      <c r="D54" s="1">
        <v>18.649999999999999</v>
      </c>
      <c r="E54" s="1">
        <v>0.87</v>
      </c>
      <c r="F54" s="1">
        <v>22.81</v>
      </c>
      <c r="H54" s="1" t="s">
        <v>8</v>
      </c>
      <c r="I54" s="1" t="s">
        <v>6</v>
      </c>
      <c r="J54" s="1">
        <v>18.649999999999999</v>
      </c>
      <c r="K54" s="1">
        <v>0.87</v>
      </c>
      <c r="L54" s="1">
        <v>22.69</v>
      </c>
      <c r="N54" s="1" t="s">
        <v>8</v>
      </c>
      <c r="O54" s="1" t="s">
        <v>6</v>
      </c>
      <c r="P54" s="1">
        <v>18.649999999999999</v>
      </c>
      <c r="Q54" s="1">
        <v>0.86</v>
      </c>
      <c r="R54" s="1">
        <v>21.8</v>
      </c>
      <c r="T54" s="1" t="s">
        <v>8</v>
      </c>
      <c r="U54" s="1" t="s">
        <v>6</v>
      </c>
      <c r="V54" s="1">
        <v>18.649999999999999</v>
      </c>
      <c r="W54" s="1">
        <v>0.85</v>
      </c>
      <c r="X54" s="1">
        <v>21.64</v>
      </c>
    </row>
    <row r="55" spans="2:24" x14ac:dyDescent="0.3">
      <c r="B55" s="1" t="s">
        <v>9</v>
      </c>
      <c r="C55" s="1" t="s">
        <v>6</v>
      </c>
      <c r="D55" s="1">
        <v>36.659999999999997</v>
      </c>
      <c r="E55" s="1">
        <v>0.95</v>
      </c>
      <c r="F55" s="1">
        <v>20.93</v>
      </c>
      <c r="H55" s="1" t="s">
        <v>9</v>
      </c>
      <c r="I55" s="1" t="s">
        <v>6</v>
      </c>
      <c r="J55" s="1">
        <v>36.659999999999997</v>
      </c>
      <c r="K55" s="1">
        <v>0.93</v>
      </c>
      <c r="L55" s="1">
        <v>21.04</v>
      </c>
      <c r="N55" s="1" t="s">
        <v>9</v>
      </c>
      <c r="O55" s="1" t="s">
        <v>10</v>
      </c>
      <c r="P55" s="1">
        <v>35.74</v>
      </c>
      <c r="Q55" s="1">
        <v>0.68</v>
      </c>
      <c r="R55" s="1">
        <v>26.65</v>
      </c>
      <c r="T55" s="1" t="s">
        <v>9</v>
      </c>
      <c r="U55" s="1" t="s">
        <v>10</v>
      </c>
      <c r="V55" s="1">
        <v>35.74</v>
      </c>
      <c r="W55" s="1">
        <v>0.68</v>
      </c>
      <c r="X55" s="1">
        <v>26.2</v>
      </c>
    </row>
    <row r="56" spans="2:24" x14ac:dyDescent="0.3">
      <c r="B56" s="1" t="s">
        <v>11</v>
      </c>
      <c r="C56" s="1" t="s">
        <v>6</v>
      </c>
      <c r="D56" s="1">
        <v>14.19</v>
      </c>
      <c r="E56" s="1">
        <v>0.83</v>
      </c>
      <c r="F56" s="1">
        <v>7.8</v>
      </c>
      <c r="H56" s="1" t="s">
        <v>11</v>
      </c>
      <c r="I56" s="1" t="s">
        <v>10</v>
      </c>
      <c r="J56" s="1">
        <v>15.29</v>
      </c>
      <c r="K56" s="1">
        <v>0.83</v>
      </c>
      <c r="L56" s="1">
        <v>8.32</v>
      </c>
      <c r="N56" s="1" t="s">
        <v>11</v>
      </c>
      <c r="O56" s="1" t="s">
        <v>6</v>
      </c>
      <c r="P56" s="1">
        <v>14.19</v>
      </c>
      <c r="Q56" s="1">
        <v>0.84</v>
      </c>
      <c r="R56" s="1">
        <v>7.3</v>
      </c>
      <c r="T56" s="1" t="s">
        <v>11</v>
      </c>
      <c r="U56" s="1" t="s">
        <v>10</v>
      </c>
      <c r="V56" s="1">
        <v>15.29</v>
      </c>
      <c r="W56" s="1">
        <v>0.77</v>
      </c>
      <c r="X56" s="1">
        <v>8.39</v>
      </c>
    </row>
    <row r="57" spans="2:24" x14ac:dyDescent="0.3">
      <c r="B57" s="1" t="s">
        <v>12</v>
      </c>
      <c r="C57" s="1" t="s">
        <v>10</v>
      </c>
      <c r="D57" s="1">
        <v>13.44</v>
      </c>
      <c r="E57" s="1">
        <v>0.74</v>
      </c>
      <c r="F57" s="1">
        <v>6.53</v>
      </c>
      <c r="H57" s="1" t="s">
        <v>12</v>
      </c>
      <c r="I57" s="1" t="s">
        <v>10</v>
      </c>
      <c r="J57" s="1">
        <v>13.44</v>
      </c>
      <c r="K57" s="1">
        <v>0.73</v>
      </c>
      <c r="L57" s="1">
        <v>6.49</v>
      </c>
      <c r="N57" s="1" t="s">
        <v>12</v>
      </c>
      <c r="O57" s="1" t="s">
        <v>10</v>
      </c>
      <c r="P57" s="1">
        <v>13.44</v>
      </c>
      <c r="Q57" s="1">
        <v>0.72</v>
      </c>
      <c r="R57" s="1">
        <v>6.24</v>
      </c>
      <c r="T57" s="1" t="s">
        <v>12</v>
      </c>
      <c r="U57" s="1" t="s">
        <v>10</v>
      </c>
      <c r="V57" s="1">
        <v>13.44</v>
      </c>
      <c r="W57" s="1">
        <v>0.72</v>
      </c>
      <c r="X57" s="1">
        <v>6.19</v>
      </c>
    </row>
    <row r="58" spans="2:24" x14ac:dyDescent="0.3">
      <c r="B58" s="1" t="s">
        <v>13</v>
      </c>
      <c r="C58" s="1"/>
      <c r="D58" s="1"/>
      <c r="E58" s="1"/>
      <c r="F58" s="1">
        <v>100</v>
      </c>
      <c r="H58" s="1" t="s">
        <v>13</v>
      </c>
      <c r="I58" s="1"/>
      <c r="J58" s="1"/>
      <c r="K58" s="1"/>
      <c r="L58" s="1">
        <v>100</v>
      </c>
      <c r="N58" s="1" t="s">
        <v>13</v>
      </c>
      <c r="O58" s="1"/>
      <c r="P58" s="1"/>
      <c r="Q58" s="1"/>
      <c r="R58" s="1">
        <v>100</v>
      </c>
      <c r="T58" s="1" t="s">
        <v>13</v>
      </c>
      <c r="U58" s="1"/>
      <c r="V58" s="1"/>
      <c r="W58" s="1"/>
      <c r="X58" s="1">
        <v>100</v>
      </c>
    </row>
    <row r="60" spans="2:24" x14ac:dyDescent="0.3">
      <c r="E60" s="2" t="s">
        <v>14</v>
      </c>
      <c r="F60" s="3">
        <f>F55/F56</f>
        <v>2.6833333333333336</v>
      </c>
      <c r="K60" s="2" t="s">
        <v>14</v>
      </c>
      <c r="L60" s="3">
        <f>L55/L56</f>
        <v>2.5288461538461537</v>
      </c>
      <c r="Q60" s="2" t="s">
        <v>14</v>
      </c>
      <c r="R60" s="3">
        <f>R55/R56</f>
        <v>3.650684931506849</v>
      </c>
      <c r="W60" s="2" t="s">
        <v>14</v>
      </c>
      <c r="X60" s="3">
        <f>X55/X56</f>
        <v>3.1227651966626935</v>
      </c>
    </row>
    <row r="61" spans="2:24" x14ac:dyDescent="0.3">
      <c r="E61" s="2" t="s">
        <v>15</v>
      </c>
      <c r="F61" s="3">
        <f>F54/F56</f>
        <v>2.9243589743589742</v>
      </c>
      <c r="K61" s="2" t="s">
        <v>15</v>
      </c>
      <c r="L61" s="3">
        <f>L54/L56</f>
        <v>2.7271634615384617</v>
      </c>
      <c r="Q61" s="2" t="s">
        <v>15</v>
      </c>
      <c r="R61" s="3">
        <f>R54/R56</f>
        <v>2.9863013698630141</v>
      </c>
      <c r="W61" s="2" t="s">
        <v>15</v>
      </c>
      <c r="X61" s="3">
        <f>X54/X56</f>
        <v>2.5792610250297971</v>
      </c>
    </row>
    <row r="62" spans="2:24" x14ac:dyDescent="0.3">
      <c r="E62" s="2" t="s">
        <v>16</v>
      </c>
      <c r="F62" s="3">
        <f>F55/F54</f>
        <v>0.91758000876808421</v>
      </c>
      <c r="K62" s="2" t="s">
        <v>16</v>
      </c>
      <c r="L62" s="3">
        <f>L55/L54</f>
        <v>0.92728074041427933</v>
      </c>
      <c r="Q62" s="2" t="s">
        <v>16</v>
      </c>
      <c r="R62" s="3">
        <f>R55/R54</f>
        <v>1.2224770642201834</v>
      </c>
      <c r="W62" s="2" t="s">
        <v>16</v>
      </c>
      <c r="X62" s="3">
        <f>X55/X54</f>
        <v>1.210720887245841</v>
      </c>
    </row>
    <row r="64" spans="2:24" ht="43.2" x14ac:dyDescent="0.3">
      <c r="B64" s="1" t="s">
        <v>19</v>
      </c>
      <c r="C64" s="1" t="s">
        <v>1</v>
      </c>
      <c r="D64" s="1" t="s">
        <v>2</v>
      </c>
      <c r="E64" s="1" t="s">
        <v>3</v>
      </c>
      <c r="F64" s="1" t="s">
        <v>4</v>
      </c>
      <c r="H64" s="1" t="s">
        <v>19</v>
      </c>
      <c r="I64" s="1" t="s">
        <v>1</v>
      </c>
      <c r="J64" s="1" t="s">
        <v>2</v>
      </c>
      <c r="K64" s="1" t="s">
        <v>3</v>
      </c>
      <c r="L64" s="1" t="s">
        <v>4</v>
      </c>
      <c r="N64" s="1" t="s">
        <v>19</v>
      </c>
      <c r="O64" s="1" t="s">
        <v>1</v>
      </c>
      <c r="P64" s="1" t="s">
        <v>2</v>
      </c>
      <c r="Q64" s="1" t="s">
        <v>3</v>
      </c>
      <c r="R64" s="1" t="s">
        <v>4</v>
      </c>
      <c r="T64" s="1" t="s">
        <v>19</v>
      </c>
      <c r="U64" s="1" t="s">
        <v>1</v>
      </c>
      <c r="V64" s="1" t="s">
        <v>2</v>
      </c>
      <c r="W64" s="1" t="s">
        <v>3</v>
      </c>
      <c r="X64" s="1" t="s">
        <v>4</v>
      </c>
    </row>
    <row r="65" spans="2:24" x14ac:dyDescent="0.3">
      <c r="B65" s="1" t="s">
        <v>5</v>
      </c>
      <c r="C65" s="1" t="s">
        <v>6</v>
      </c>
      <c r="D65" s="1">
        <v>1.63</v>
      </c>
      <c r="E65" s="1">
        <v>0.09</v>
      </c>
      <c r="F65" s="1">
        <v>44.25</v>
      </c>
      <c r="H65" s="1" t="s">
        <v>5</v>
      </c>
      <c r="I65" s="1" t="s">
        <v>6</v>
      </c>
      <c r="J65" s="1">
        <v>1.63</v>
      </c>
      <c r="K65" s="1">
        <v>0.09</v>
      </c>
      <c r="L65" s="1">
        <v>42.45</v>
      </c>
      <c r="N65" s="1" t="s">
        <v>5</v>
      </c>
      <c r="O65" s="1" t="s">
        <v>6</v>
      </c>
      <c r="P65" s="1">
        <v>1.63</v>
      </c>
      <c r="Q65" s="1">
        <v>0.09</v>
      </c>
      <c r="R65" s="1">
        <v>40.35</v>
      </c>
      <c r="T65" s="1" t="s">
        <v>5</v>
      </c>
      <c r="U65" s="1" t="s">
        <v>6</v>
      </c>
      <c r="V65" s="1">
        <v>1.63</v>
      </c>
      <c r="W65" s="1">
        <v>0.09</v>
      </c>
      <c r="X65" s="1">
        <v>38.58</v>
      </c>
    </row>
    <row r="66" spans="2:24" x14ac:dyDescent="0.3">
      <c r="B66" s="1" t="s">
        <v>8</v>
      </c>
      <c r="C66" s="1" t="s">
        <v>6</v>
      </c>
      <c r="D66" s="1">
        <v>17.510000000000002</v>
      </c>
      <c r="E66" s="1">
        <v>0.78</v>
      </c>
      <c r="F66" s="1">
        <v>20.81</v>
      </c>
      <c r="H66" s="1" t="s">
        <v>8</v>
      </c>
      <c r="I66" s="1" t="s">
        <v>6</v>
      </c>
      <c r="J66" s="1">
        <v>17.510000000000002</v>
      </c>
      <c r="K66" s="1">
        <v>0.77</v>
      </c>
      <c r="L66" s="1">
        <v>20.29</v>
      </c>
      <c r="N66" s="1" t="s">
        <v>8</v>
      </c>
      <c r="O66" s="1" t="s">
        <v>6</v>
      </c>
      <c r="P66" s="1">
        <v>17.510000000000002</v>
      </c>
      <c r="Q66" s="1">
        <v>0.78</v>
      </c>
      <c r="R66" s="1">
        <v>19.82</v>
      </c>
      <c r="T66" s="1" t="s">
        <v>8</v>
      </c>
      <c r="U66" s="1" t="s">
        <v>6</v>
      </c>
      <c r="V66" s="1">
        <v>17.510000000000002</v>
      </c>
      <c r="W66" s="1">
        <v>0.76</v>
      </c>
      <c r="X66" s="1">
        <v>19.18</v>
      </c>
    </row>
    <row r="67" spans="2:24" x14ac:dyDescent="0.3">
      <c r="B67" s="1" t="s">
        <v>9</v>
      </c>
      <c r="C67" s="1" t="s">
        <v>6</v>
      </c>
      <c r="D67" s="1">
        <v>37.26</v>
      </c>
      <c r="E67" s="1">
        <v>0.97</v>
      </c>
      <c r="F67" s="1">
        <v>17.97</v>
      </c>
      <c r="H67" s="1" t="s">
        <v>9</v>
      </c>
      <c r="I67" s="1" t="s">
        <v>6</v>
      </c>
      <c r="J67" s="1">
        <v>37.26</v>
      </c>
      <c r="K67" s="1">
        <v>0.93</v>
      </c>
      <c r="L67" s="1">
        <v>17.940000000000001</v>
      </c>
      <c r="N67" s="1" t="s">
        <v>9</v>
      </c>
      <c r="O67" s="1" t="s">
        <v>10</v>
      </c>
      <c r="P67" s="1">
        <v>42.59</v>
      </c>
      <c r="Q67" s="1">
        <v>0.79</v>
      </c>
      <c r="R67" s="1">
        <v>23.83</v>
      </c>
      <c r="T67" s="1" t="s">
        <v>9</v>
      </c>
      <c r="U67" s="1" t="s">
        <v>10</v>
      </c>
      <c r="V67" s="1">
        <v>42.59</v>
      </c>
      <c r="W67" s="1">
        <v>0.79</v>
      </c>
      <c r="X67" s="1">
        <v>22.61</v>
      </c>
    </row>
    <row r="68" spans="2:24" x14ac:dyDescent="0.3">
      <c r="B68" s="1" t="s">
        <v>11</v>
      </c>
      <c r="C68" s="1" t="s">
        <v>6</v>
      </c>
      <c r="D68" s="1">
        <v>35.450000000000003</v>
      </c>
      <c r="E68" s="1">
        <v>0.83</v>
      </c>
      <c r="F68" s="1">
        <v>16.96</v>
      </c>
      <c r="H68" s="1" t="s">
        <v>11</v>
      </c>
      <c r="I68" s="1" t="s">
        <v>10</v>
      </c>
      <c r="J68" s="1">
        <v>48.48</v>
      </c>
      <c r="K68" s="1">
        <v>0.96</v>
      </c>
      <c r="L68" s="1">
        <v>19.32</v>
      </c>
      <c r="N68" s="1" t="s">
        <v>11</v>
      </c>
      <c r="O68" s="1" t="s">
        <v>6</v>
      </c>
      <c r="P68" s="1">
        <v>35.450000000000003</v>
      </c>
      <c r="Q68" s="1">
        <v>0.83</v>
      </c>
      <c r="R68" s="1">
        <v>16</v>
      </c>
      <c r="T68" s="1" t="s">
        <v>11</v>
      </c>
      <c r="U68" s="1" t="s">
        <v>10</v>
      </c>
      <c r="V68" s="1">
        <v>48.48</v>
      </c>
      <c r="W68" s="1">
        <v>0.88</v>
      </c>
      <c r="X68" s="1">
        <v>19.63</v>
      </c>
    </row>
    <row r="69" spans="2:24" x14ac:dyDescent="0.3">
      <c r="B69" s="1" t="s">
        <v>13</v>
      </c>
      <c r="C69" s="1"/>
      <c r="D69" s="1"/>
      <c r="E69" s="1"/>
      <c r="F69" s="1">
        <v>100</v>
      </c>
      <c r="H69" s="1" t="s">
        <v>13</v>
      </c>
      <c r="I69" s="1"/>
      <c r="J69" s="1"/>
      <c r="K69" s="1"/>
      <c r="L69" s="1">
        <v>100</v>
      </c>
      <c r="N69" s="1" t="s">
        <v>13</v>
      </c>
      <c r="O69" s="1"/>
      <c r="P69" s="1"/>
      <c r="Q69" s="1"/>
      <c r="R69" s="1">
        <v>100</v>
      </c>
      <c r="T69" s="1" t="s">
        <v>13</v>
      </c>
      <c r="U69" s="1"/>
      <c r="V69" s="1"/>
      <c r="W69" s="1"/>
      <c r="X69" s="1">
        <v>100</v>
      </c>
    </row>
    <row r="71" spans="2:24" x14ac:dyDescent="0.3">
      <c r="E71" s="2" t="s">
        <v>14</v>
      </c>
      <c r="F71" s="3">
        <f>F67/F68</f>
        <v>1.0595518867924527</v>
      </c>
      <c r="K71" s="2" t="s">
        <v>14</v>
      </c>
      <c r="L71" s="3">
        <f>L67/L68</f>
        <v>0.9285714285714286</v>
      </c>
      <c r="Q71" s="2" t="s">
        <v>14</v>
      </c>
      <c r="R71" s="3">
        <f>R67/R68</f>
        <v>1.4893749999999999</v>
      </c>
      <c r="W71" s="2" t="s">
        <v>14</v>
      </c>
      <c r="X71" s="3">
        <f>X67/X68</f>
        <v>1.1518084564442181</v>
      </c>
    </row>
    <row r="72" spans="2:24" x14ac:dyDescent="0.3">
      <c r="E72" s="2" t="s">
        <v>15</v>
      </c>
      <c r="F72" s="3">
        <f>F66/F68</f>
        <v>1.227004716981132</v>
      </c>
      <c r="K72" s="2" t="s">
        <v>15</v>
      </c>
      <c r="L72" s="3">
        <f>L66/L68</f>
        <v>1.0502070393374741</v>
      </c>
      <c r="Q72" s="2" t="s">
        <v>15</v>
      </c>
      <c r="R72" s="3">
        <f>R66/R68</f>
        <v>1.23875</v>
      </c>
      <c r="W72" s="2" t="s">
        <v>15</v>
      </c>
      <c r="X72" s="3">
        <f>X66/X68</f>
        <v>0.9770759042282221</v>
      </c>
    </row>
    <row r="73" spans="2:24" x14ac:dyDescent="0.3">
      <c r="E73" s="2" t="s">
        <v>16</v>
      </c>
      <c r="F73" s="3">
        <f>F67/F66</f>
        <v>0.86352715040845751</v>
      </c>
      <c r="K73" s="2" t="s">
        <v>16</v>
      </c>
      <c r="L73" s="3">
        <f>L67/L66</f>
        <v>0.88417939871858064</v>
      </c>
      <c r="Q73" s="2" t="s">
        <v>16</v>
      </c>
      <c r="R73" s="3">
        <f>R67/R66</f>
        <v>1.2023208879919272</v>
      </c>
      <c r="W73" s="2" t="s">
        <v>16</v>
      </c>
      <c r="X73" s="3">
        <f>X67/X66</f>
        <v>1.1788321167883211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B111 As 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2017-07-20T20:35:18Z</dcterms:created>
  <dcterms:modified xsi:type="dcterms:W3CDTF">2017-07-20T20:35:57Z</dcterms:modified>
</cp:coreProperties>
</file>