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W:\data\Scott McClary\EDS\2016\5_12_16\"/>
    </mc:Choice>
  </mc:AlternateContent>
  <bookViews>
    <workbookView xWindow="0" yWindow="0" windowWidth="23040" windowHeight="8796"/>
  </bookViews>
  <sheets>
    <sheet name="B097 S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X72" i="1" l="1"/>
  <c r="R72" i="1"/>
  <c r="L72" i="1"/>
  <c r="F72" i="1"/>
  <c r="X71" i="1"/>
  <c r="R71" i="1"/>
  <c r="L71" i="1"/>
  <c r="F71" i="1"/>
  <c r="X70" i="1"/>
  <c r="R70" i="1"/>
  <c r="L70" i="1"/>
  <c r="F70" i="1"/>
  <c r="X60" i="1"/>
  <c r="R60" i="1"/>
  <c r="L60" i="1"/>
  <c r="F60" i="1"/>
  <c r="X59" i="1"/>
  <c r="R59" i="1"/>
  <c r="L59" i="1"/>
  <c r="F59" i="1"/>
  <c r="X58" i="1"/>
  <c r="R58" i="1"/>
  <c r="L58" i="1"/>
  <c r="F58" i="1"/>
  <c r="X48" i="1"/>
  <c r="R48" i="1"/>
  <c r="L48" i="1"/>
  <c r="F48" i="1"/>
  <c r="X47" i="1"/>
  <c r="R47" i="1"/>
  <c r="L47" i="1"/>
  <c r="F47" i="1"/>
  <c r="X46" i="1"/>
  <c r="R46" i="1"/>
  <c r="L46" i="1"/>
  <c r="F46" i="1"/>
  <c r="X36" i="1"/>
  <c r="R36" i="1"/>
  <c r="L36" i="1"/>
  <c r="F36" i="1"/>
  <c r="X35" i="1"/>
  <c r="R35" i="1"/>
  <c r="L35" i="1"/>
  <c r="F35" i="1"/>
  <c r="X34" i="1"/>
  <c r="R34" i="1"/>
  <c r="L34" i="1"/>
  <c r="F34" i="1"/>
</calcChain>
</file>

<file path=xl/sharedStrings.xml><?xml version="1.0" encoding="utf-8"?>
<sst xmlns="http://schemas.openxmlformats.org/spreadsheetml/2006/main" count="304" uniqueCount="19">
  <si>
    <t>Spectrum 13</t>
  </si>
  <si>
    <t>Line Type</t>
  </si>
  <si>
    <t>Apparent Concentration</t>
  </si>
  <si>
    <t>Intensity Correction</t>
  </si>
  <si>
    <t>Atomic %</t>
  </si>
  <si>
    <t>C</t>
  </si>
  <si>
    <t>K series</t>
  </si>
  <si>
    <t>S</t>
  </si>
  <si>
    <t>Cu</t>
  </si>
  <si>
    <t>L series</t>
  </si>
  <si>
    <t>As</t>
  </si>
  <si>
    <t>Mo</t>
  </si>
  <si>
    <t>Total</t>
  </si>
  <si>
    <t>Cu/As</t>
  </si>
  <si>
    <t>S/As</t>
  </si>
  <si>
    <t>Cu/S</t>
  </si>
  <si>
    <t>Spectrum 14</t>
  </si>
  <si>
    <t>Spectrum 15</t>
  </si>
  <si>
    <t>Spectrum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</si>
</sst>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295276</xdr:colOff>
      <xdr:row>1</xdr:row>
      <xdr:rowOff>1</xdr:rowOff>
    </xdr:from>
    <xdr:to>
      <xdr:col>6</xdr:col>
      <xdr:colOff>685295</xdr:colOff>
      <xdr:row>22</xdr:row>
      <xdr:rowOff>47120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3117E6C-D9F7-4124-A979-A5747D8A80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5276" y="182881"/>
          <a:ext cx="4047619" cy="3887599"/>
        </a:xfrm>
        <a:prstGeom prst="rect">
          <a:avLst/>
        </a:prstGeom>
      </xdr:spPr>
    </xdr:pic>
    <xdr:clientData/>
  </xdr:twoCellAnchor>
  <xdr:twoCellAnchor editAs="oneCell">
    <xdr:from>
      <xdr:col>7</xdr:col>
      <xdr:colOff>419101</xdr:colOff>
      <xdr:row>0</xdr:row>
      <xdr:rowOff>180976</xdr:rowOff>
    </xdr:from>
    <xdr:to>
      <xdr:col>14</xdr:col>
      <xdr:colOff>199520</xdr:colOff>
      <xdr:row>22</xdr:row>
      <xdr:rowOff>37595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5D6209D-8290-420B-BA0D-F20FA0A4F5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899661" y="180976"/>
          <a:ext cx="4047619" cy="387997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6:Y103"/>
  <sheetViews>
    <sheetView tabSelected="1" zoomScaleNormal="100" workbookViewId="0">
      <selection activeCell="A74" sqref="A74:XFD105"/>
    </sheetView>
  </sheetViews>
  <sheetFormatPr defaultRowHeight="14.4" x14ac:dyDescent="0.3"/>
  <cols>
    <col min="7" max="7" width="12" customWidth="1"/>
  </cols>
  <sheetData>
    <row r="26" spans="2:24" ht="43.2" x14ac:dyDescent="0.3">
      <c r="B26" s="1" t="s">
        <v>0</v>
      </c>
      <c r="C26" s="1" t="s">
        <v>1</v>
      </c>
      <c r="D26" s="1" t="s">
        <v>2</v>
      </c>
      <c r="E26" s="1" t="s">
        <v>3</v>
      </c>
      <c r="F26" s="1" t="s">
        <v>4</v>
      </c>
      <c r="H26" s="1" t="s">
        <v>0</v>
      </c>
      <c r="I26" s="1" t="s">
        <v>1</v>
      </c>
      <c r="J26" s="1" t="s">
        <v>2</v>
      </c>
      <c r="K26" s="1" t="s">
        <v>3</v>
      </c>
      <c r="L26" s="1" t="s">
        <v>4</v>
      </c>
      <c r="N26" s="1" t="s">
        <v>0</v>
      </c>
      <c r="O26" s="1" t="s">
        <v>1</v>
      </c>
      <c r="P26" s="1" t="s">
        <v>2</v>
      </c>
      <c r="Q26" s="1" t="s">
        <v>3</v>
      </c>
      <c r="R26" s="1" t="s">
        <v>4</v>
      </c>
      <c r="T26" s="1" t="s">
        <v>0</v>
      </c>
      <c r="U26" s="1" t="s">
        <v>1</v>
      </c>
      <c r="V26" s="1" t="s">
        <v>2</v>
      </c>
      <c r="W26" s="1" t="s">
        <v>3</v>
      </c>
      <c r="X26" s="1" t="s">
        <v>4</v>
      </c>
    </row>
    <row r="27" spans="2:24" x14ac:dyDescent="0.3">
      <c r="B27" s="1" t="s">
        <v>5</v>
      </c>
      <c r="C27" s="1" t="s">
        <v>6</v>
      </c>
      <c r="D27" s="1">
        <v>1.62</v>
      </c>
      <c r="E27" s="1">
        <v>0.09</v>
      </c>
      <c r="F27" s="1">
        <v>47.95</v>
      </c>
      <c r="H27" s="1" t="s">
        <v>5</v>
      </c>
      <c r="I27" s="1" t="s">
        <v>6</v>
      </c>
      <c r="J27" s="1">
        <v>1.62</v>
      </c>
      <c r="K27" s="1">
        <v>0.09</v>
      </c>
      <c r="L27" s="1">
        <v>47.72</v>
      </c>
      <c r="N27" s="1" t="s">
        <v>5</v>
      </c>
      <c r="O27" s="1" t="s">
        <v>6</v>
      </c>
      <c r="P27" s="1">
        <v>1.62</v>
      </c>
      <c r="Q27" s="1">
        <v>0.09</v>
      </c>
      <c r="R27" s="1">
        <v>42.94</v>
      </c>
      <c r="T27" s="1" t="s">
        <v>5</v>
      </c>
      <c r="U27" s="1" t="s">
        <v>6</v>
      </c>
      <c r="V27" s="1">
        <v>1.62</v>
      </c>
      <c r="W27" s="1">
        <v>0.09</v>
      </c>
      <c r="X27" s="1">
        <v>42.57</v>
      </c>
    </row>
    <row r="28" spans="2:24" x14ac:dyDescent="0.3">
      <c r="B28" s="1" t="s">
        <v>7</v>
      </c>
      <c r="C28" s="1" t="s">
        <v>6</v>
      </c>
      <c r="D28" s="1">
        <v>26.91</v>
      </c>
      <c r="E28" s="1">
        <v>0.96</v>
      </c>
      <c r="F28" s="1">
        <v>26.95</v>
      </c>
      <c r="H28" s="1" t="s">
        <v>7</v>
      </c>
      <c r="I28" s="1" t="s">
        <v>6</v>
      </c>
      <c r="J28" s="1">
        <v>26.91</v>
      </c>
      <c r="K28" s="1">
        <v>0.96</v>
      </c>
      <c r="L28" s="1">
        <v>26.89</v>
      </c>
      <c r="N28" s="1" t="s">
        <v>7</v>
      </c>
      <c r="O28" s="1" t="s">
        <v>6</v>
      </c>
      <c r="P28" s="1">
        <v>26.91</v>
      </c>
      <c r="Q28" s="1">
        <v>0.93</v>
      </c>
      <c r="R28" s="1">
        <v>26</v>
      </c>
      <c r="T28" s="1" t="s">
        <v>7</v>
      </c>
      <c r="U28" s="1" t="s">
        <v>6</v>
      </c>
      <c r="V28" s="1">
        <v>26.91</v>
      </c>
      <c r="W28" s="1">
        <v>0.92</v>
      </c>
      <c r="X28" s="1">
        <v>25.9</v>
      </c>
    </row>
    <row r="29" spans="2:24" x14ac:dyDescent="0.3">
      <c r="B29" s="1" t="s">
        <v>8</v>
      </c>
      <c r="C29" s="1" t="s">
        <v>6</v>
      </c>
      <c r="D29" s="1">
        <v>22.39</v>
      </c>
      <c r="E29" s="1">
        <v>0.92</v>
      </c>
      <c r="F29" s="1">
        <v>11.83</v>
      </c>
      <c r="H29" s="1" t="s">
        <v>8</v>
      </c>
      <c r="I29" s="1" t="s">
        <v>6</v>
      </c>
      <c r="J29" s="1">
        <v>22.39</v>
      </c>
      <c r="K29" s="1">
        <v>0.91</v>
      </c>
      <c r="L29" s="1">
        <v>11.89</v>
      </c>
      <c r="N29" s="1" t="s">
        <v>8</v>
      </c>
      <c r="O29" s="1" t="s">
        <v>9</v>
      </c>
      <c r="P29" s="1">
        <v>24.95</v>
      </c>
      <c r="Q29" s="1">
        <v>0.62</v>
      </c>
      <c r="R29" s="1">
        <v>18.399999999999999</v>
      </c>
      <c r="T29" s="1" t="s">
        <v>8</v>
      </c>
      <c r="U29" s="1" t="s">
        <v>9</v>
      </c>
      <c r="V29" s="1">
        <v>24.95</v>
      </c>
      <c r="W29" s="1">
        <v>0.62</v>
      </c>
      <c r="X29" s="1">
        <v>18.149999999999999</v>
      </c>
    </row>
    <row r="30" spans="2:24" x14ac:dyDescent="0.3">
      <c r="B30" s="1" t="s">
        <v>10</v>
      </c>
      <c r="C30" s="1" t="s">
        <v>6</v>
      </c>
      <c r="D30" s="1">
        <v>8.42</v>
      </c>
      <c r="E30" s="1">
        <v>0.82</v>
      </c>
      <c r="F30" s="1">
        <v>4.22</v>
      </c>
      <c r="H30" s="1" t="s">
        <v>10</v>
      </c>
      <c r="I30" s="1" t="s">
        <v>9</v>
      </c>
      <c r="J30" s="1">
        <v>10.55</v>
      </c>
      <c r="K30" s="1">
        <v>0.97</v>
      </c>
      <c r="L30" s="1">
        <v>4.47</v>
      </c>
      <c r="N30" s="1" t="s">
        <v>10</v>
      </c>
      <c r="O30" s="1" t="s">
        <v>6</v>
      </c>
      <c r="P30" s="1">
        <v>8.42</v>
      </c>
      <c r="Q30" s="1">
        <v>0.83</v>
      </c>
      <c r="R30" s="1">
        <v>3.92</v>
      </c>
      <c r="T30" s="1" t="s">
        <v>10</v>
      </c>
      <c r="U30" s="1" t="s">
        <v>9</v>
      </c>
      <c r="V30" s="1">
        <v>10.55</v>
      </c>
      <c r="W30" s="1">
        <v>0.86</v>
      </c>
      <c r="X30" s="1">
        <v>4.6900000000000004</v>
      </c>
    </row>
    <row r="31" spans="2:24" x14ac:dyDescent="0.3">
      <c r="B31" s="1" t="s">
        <v>11</v>
      </c>
      <c r="C31" s="1" t="s">
        <v>9</v>
      </c>
      <c r="D31" s="1">
        <v>22.74</v>
      </c>
      <c r="E31" s="1">
        <v>0.81</v>
      </c>
      <c r="F31" s="1">
        <v>9.0500000000000007</v>
      </c>
      <c r="H31" s="1" t="s">
        <v>11</v>
      </c>
      <c r="I31" s="1" t="s">
        <v>9</v>
      </c>
      <c r="J31" s="1">
        <v>22.74</v>
      </c>
      <c r="K31" s="1">
        <v>0.81</v>
      </c>
      <c r="L31" s="1">
        <v>9.0299999999999994</v>
      </c>
      <c r="N31" s="1" t="s">
        <v>11</v>
      </c>
      <c r="O31" s="1" t="s">
        <v>9</v>
      </c>
      <c r="P31" s="1">
        <v>22.74</v>
      </c>
      <c r="Q31" s="1">
        <v>0.78</v>
      </c>
      <c r="R31" s="1">
        <v>8.73</v>
      </c>
      <c r="T31" s="1" t="s">
        <v>11</v>
      </c>
      <c r="U31" s="1" t="s">
        <v>9</v>
      </c>
      <c r="V31" s="1">
        <v>22.74</v>
      </c>
      <c r="W31" s="1">
        <v>0.78</v>
      </c>
      <c r="X31" s="1">
        <v>8.6999999999999993</v>
      </c>
    </row>
    <row r="32" spans="2:24" x14ac:dyDescent="0.3">
      <c r="B32" s="1" t="s">
        <v>12</v>
      </c>
      <c r="C32" s="1"/>
      <c r="D32" s="1"/>
      <c r="E32" s="1"/>
      <c r="F32" s="1">
        <v>100</v>
      </c>
      <c r="H32" s="1" t="s">
        <v>12</v>
      </c>
      <c r="I32" s="1"/>
      <c r="J32" s="1"/>
      <c r="K32" s="1"/>
      <c r="L32" s="1">
        <v>100</v>
      </c>
      <c r="N32" s="1" t="s">
        <v>12</v>
      </c>
      <c r="O32" s="1"/>
      <c r="P32" s="1"/>
      <c r="Q32" s="1"/>
      <c r="R32" s="1">
        <v>100</v>
      </c>
      <c r="T32" s="1" t="s">
        <v>12</v>
      </c>
      <c r="U32" s="1"/>
      <c r="V32" s="1"/>
      <c r="W32" s="1"/>
      <c r="X32" s="1">
        <v>100</v>
      </c>
    </row>
    <row r="34" spans="2:24" x14ac:dyDescent="0.3">
      <c r="E34" s="2" t="s">
        <v>13</v>
      </c>
      <c r="F34" s="3">
        <f>F29/F30</f>
        <v>2.8033175355450237</v>
      </c>
      <c r="K34" s="2" t="s">
        <v>13</v>
      </c>
      <c r="L34" s="3">
        <f>L29/L30</f>
        <v>2.6599552572706937</v>
      </c>
      <c r="Q34" s="2" t="s">
        <v>13</v>
      </c>
      <c r="R34" s="3">
        <f>R29/R30</f>
        <v>4.6938775510204076</v>
      </c>
      <c r="W34" s="2" t="s">
        <v>13</v>
      </c>
      <c r="X34" s="3">
        <f>X29/X30</f>
        <v>3.8699360341151379</v>
      </c>
    </row>
    <row r="35" spans="2:24" x14ac:dyDescent="0.3">
      <c r="E35" s="2" t="s">
        <v>14</v>
      </c>
      <c r="F35" s="3">
        <f>F28/F30</f>
        <v>6.3862559241706167</v>
      </c>
      <c r="K35" s="2" t="s">
        <v>14</v>
      </c>
      <c r="L35" s="3">
        <f>L28/L30</f>
        <v>6.0156599552572709</v>
      </c>
      <c r="Q35" s="2" t="s">
        <v>14</v>
      </c>
      <c r="R35" s="3">
        <f>R28/R30</f>
        <v>6.6326530612244898</v>
      </c>
      <c r="W35" s="2" t="s">
        <v>14</v>
      </c>
      <c r="X35" s="3">
        <f>X28/X30</f>
        <v>5.522388059701492</v>
      </c>
    </row>
    <row r="36" spans="2:24" x14ac:dyDescent="0.3">
      <c r="E36" s="2" t="s">
        <v>15</v>
      </c>
      <c r="F36" s="3">
        <f>F29/F28</f>
        <v>0.438961038961039</v>
      </c>
      <c r="K36" s="2" t="s">
        <v>15</v>
      </c>
      <c r="L36" s="3">
        <f>L29/L28</f>
        <v>0.44217181108218667</v>
      </c>
      <c r="Q36" s="2" t="s">
        <v>15</v>
      </c>
      <c r="R36" s="3">
        <f>R29/R28</f>
        <v>0.70769230769230762</v>
      </c>
      <c r="W36" s="2" t="s">
        <v>15</v>
      </c>
      <c r="X36" s="3">
        <f>X29/X28</f>
        <v>0.7007722007722007</v>
      </c>
    </row>
    <row r="38" spans="2:24" ht="43.2" x14ac:dyDescent="0.3">
      <c r="B38" s="1" t="s">
        <v>16</v>
      </c>
      <c r="C38" s="1" t="s">
        <v>1</v>
      </c>
      <c r="D38" s="1" t="s">
        <v>2</v>
      </c>
      <c r="E38" s="1" t="s">
        <v>3</v>
      </c>
      <c r="F38" s="1" t="s">
        <v>4</v>
      </c>
      <c r="H38" s="1" t="s">
        <v>16</v>
      </c>
      <c r="I38" s="1" t="s">
        <v>1</v>
      </c>
      <c r="J38" s="1" t="s">
        <v>2</v>
      </c>
      <c r="K38" s="1" t="s">
        <v>3</v>
      </c>
      <c r="L38" s="1" t="s">
        <v>4</v>
      </c>
      <c r="N38" s="1" t="s">
        <v>16</v>
      </c>
      <c r="O38" s="1" t="s">
        <v>1</v>
      </c>
      <c r="P38" s="1" t="s">
        <v>2</v>
      </c>
      <c r="Q38" s="1" t="s">
        <v>3</v>
      </c>
      <c r="R38" s="1" t="s">
        <v>4</v>
      </c>
      <c r="T38" s="1" t="s">
        <v>16</v>
      </c>
      <c r="U38" s="1" t="s">
        <v>1</v>
      </c>
      <c r="V38" s="1" t="s">
        <v>2</v>
      </c>
      <c r="W38" s="1" t="s">
        <v>3</v>
      </c>
      <c r="X38" s="1" t="s">
        <v>4</v>
      </c>
    </row>
    <row r="39" spans="2:24" x14ac:dyDescent="0.3">
      <c r="B39" s="1" t="s">
        <v>5</v>
      </c>
      <c r="C39" s="1" t="s">
        <v>6</v>
      </c>
      <c r="D39" s="1">
        <v>1.28</v>
      </c>
      <c r="E39" s="1">
        <v>0.08</v>
      </c>
      <c r="F39" s="1">
        <v>40.729999999999997</v>
      </c>
      <c r="H39" s="1" t="s">
        <v>5</v>
      </c>
      <c r="I39" s="1" t="s">
        <v>6</v>
      </c>
      <c r="J39" s="1">
        <v>1.28</v>
      </c>
      <c r="K39" s="1">
        <v>0.08</v>
      </c>
      <c r="L39" s="1">
        <v>40.42</v>
      </c>
      <c r="N39" s="1" t="s">
        <v>5</v>
      </c>
      <c r="O39" s="1" t="s">
        <v>6</v>
      </c>
      <c r="P39" s="1">
        <v>1.28</v>
      </c>
      <c r="Q39" s="1">
        <v>0.09</v>
      </c>
      <c r="R39" s="1">
        <v>38.72</v>
      </c>
      <c r="T39" s="1" t="s">
        <v>5</v>
      </c>
      <c r="U39" s="1" t="s">
        <v>6</v>
      </c>
      <c r="V39" s="1">
        <v>1.28</v>
      </c>
      <c r="W39" s="1">
        <v>0.09</v>
      </c>
      <c r="X39" s="1">
        <v>38.51</v>
      </c>
    </row>
    <row r="40" spans="2:24" x14ac:dyDescent="0.3">
      <c r="B40" s="1" t="s">
        <v>7</v>
      </c>
      <c r="C40" s="1" t="s">
        <v>6</v>
      </c>
      <c r="D40" s="1">
        <v>25.26</v>
      </c>
      <c r="E40" s="1">
        <v>0.85</v>
      </c>
      <c r="F40" s="1">
        <v>29.65</v>
      </c>
      <c r="H40" s="1" t="s">
        <v>7</v>
      </c>
      <c r="I40" s="1" t="s">
        <v>6</v>
      </c>
      <c r="J40" s="1">
        <v>25.26</v>
      </c>
      <c r="K40" s="1">
        <v>0.85</v>
      </c>
      <c r="L40" s="1">
        <v>29.56</v>
      </c>
      <c r="N40" s="1" t="s">
        <v>7</v>
      </c>
      <c r="O40" s="1" t="s">
        <v>6</v>
      </c>
      <c r="P40" s="1">
        <v>25.26</v>
      </c>
      <c r="Q40" s="1">
        <v>0.84</v>
      </c>
      <c r="R40" s="1">
        <v>29.08</v>
      </c>
      <c r="T40" s="1" t="s">
        <v>7</v>
      </c>
      <c r="U40" s="1" t="s">
        <v>6</v>
      </c>
      <c r="V40" s="1">
        <v>25.26</v>
      </c>
      <c r="W40" s="1">
        <v>0.84</v>
      </c>
      <c r="X40" s="1">
        <v>29.01</v>
      </c>
    </row>
    <row r="41" spans="2:24" x14ac:dyDescent="0.3">
      <c r="B41" s="1" t="s">
        <v>8</v>
      </c>
      <c r="C41" s="1" t="s">
        <v>6</v>
      </c>
      <c r="D41" s="1">
        <v>39.49</v>
      </c>
      <c r="E41" s="1">
        <v>0.92</v>
      </c>
      <c r="F41" s="1">
        <v>21.47</v>
      </c>
      <c r="H41" s="1" t="s">
        <v>8</v>
      </c>
      <c r="I41" s="1" t="s">
        <v>6</v>
      </c>
      <c r="J41" s="1">
        <v>39.49</v>
      </c>
      <c r="K41" s="1">
        <v>0.91</v>
      </c>
      <c r="L41" s="1">
        <v>21.73</v>
      </c>
      <c r="N41" s="1" t="s">
        <v>8</v>
      </c>
      <c r="O41" s="1" t="s">
        <v>9</v>
      </c>
      <c r="P41" s="1">
        <v>37.520000000000003</v>
      </c>
      <c r="Q41" s="1">
        <v>0.76</v>
      </c>
      <c r="R41" s="1">
        <v>24.3</v>
      </c>
      <c r="T41" s="1" t="s">
        <v>8</v>
      </c>
      <c r="U41" s="1" t="s">
        <v>9</v>
      </c>
      <c r="V41" s="1">
        <v>37.520000000000003</v>
      </c>
      <c r="W41" s="1">
        <v>0.76</v>
      </c>
      <c r="X41" s="1">
        <v>24.14</v>
      </c>
    </row>
    <row r="42" spans="2:24" x14ac:dyDescent="0.3">
      <c r="B42" s="1" t="s">
        <v>10</v>
      </c>
      <c r="C42" s="1" t="s">
        <v>6</v>
      </c>
      <c r="D42" s="1">
        <v>13.88</v>
      </c>
      <c r="E42" s="1">
        <v>0.81</v>
      </c>
      <c r="F42" s="1">
        <v>7.34</v>
      </c>
      <c r="H42" s="1" t="s">
        <v>10</v>
      </c>
      <c r="I42" s="1" t="s">
        <v>9</v>
      </c>
      <c r="J42" s="1">
        <v>14.1</v>
      </c>
      <c r="K42" s="1">
        <v>0.8</v>
      </c>
      <c r="L42" s="1">
        <v>7.49</v>
      </c>
      <c r="N42" s="1" t="s">
        <v>10</v>
      </c>
      <c r="O42" s="1" t="s">
        <v>6</v>
      </c>
      <c r="P42" s="1">
        <v>13.88</v>
      </c>
      <c r="Q42" s="1">
        <v>0.81</v>
      </c>
      <c r="R42" s="1">
        <v>7.12</v>
      </c>
      <c r="T42" s="1" t="s">
        <v>10</v>
      </c>
      <c r="U42" s="1" t="s">
        <v>9</v>
      </c>
      <c r="V42" s="1">
        <v>14.1</v>
      </c>
      <c r="W42" s="1">
        <v>0.77</v>
      </c>
      <c r="X42" s="1">
        <v>7.56</v>
      </c>
    </row>
    <row r="43" spans="2:24" x14ac:dyDescent="0.3">
      <c r="B43" s="1" t="s">
        <v>11</v>
      </c>
      <c r="C43" s="1" t="s">
        <v>9</v>
      </c>
      <c r="D43" s="1">
        <v>1.73</v>
      </c>
      <c r="E43" s="1">
        <v>0.71</v>
      </c>
      <c r="F43" s="1">
        <v>0.81</v>
      </c>
      <c r="H43" s="1" t="s">
        <v>11</v>
      </c>
      <c r="I43" s="1" t="s">
        <v>9</v>
      </c>
      <c r="J43" s="1">
        <v>1.73</v>
      </c>
      <c r="K43" s="1">
        <v>0.71</v>
      </c>
      <c r="L43" s="1">
        <v>0.8</v>
      </c>
      <c r="N43" s="1" t="s">
        <v>11</v>
      </c>
      <c r="O43" s="1" t="s">
        <v>9</v>
      </c>
      <c r="P43" s="1">
        <v>1.73</v>
      </c>
      <c r="Q43" s="1">
        <v>0.71</v>
      </c>
      <c r="R43" s="1">
        <v>0.79</v>
      </c>
      <c r="T43" s="1" t="s">
        <v>11</v>
      </c>
      <c r="U43" s="1" t="s">
        <v>9</v>
      </c>
      <c r="V43" s="1">
        <v>1.73</v>
      </c>
      <c r="W43" s="1">
        <v>0.71</v>
      </c>
      <c r="X43" s="1">
        <v>0.79</v>
      </c>
    </row>
    <row r="44" spans="2:24" x14ac:dyDescent="0.3">
      <c r="B44" s="1" t="s">
        <v>12</v>
      </c>
      <c r="C44" s="1"/>
      <c r="D44" s="1"/>
      <c r="E44" s="1"/>
      <c r="F44" s="1">
        <v>100</v>
      </c>
      <c r="H44" s="1" t="s">
        <v>12</v>
      </c>
      <c r="I44" s="1"/>
      <c r="J44" s="1"/>
      <c r="K44" s="1"/>
      <c r="L44" s="1">
        <v>100</v>
      </c>
      <c r="N44" s="1" t="s">
        <v>12</v>
      </c>
      <c r="O44" s="1"/>
      <c r="P44" s="1"/>
      <c r="Q44" s="1"/>
      <c r="R44" s="1">
        <v>100</v>
      </c>
      <c r="T44" s="1" t="s">
        <v>12</v>
      </c>
      <c r="U44" s="1"/>
      <c r="V44" s="1"/>
      <c r="W44" s="1"/>
      <c r="X44" s="1">
        <v>100</v>
      </c>
    </row>
    <row r="46" spans="2:24" x14ac:dyDescent="0.3">
      <c r="E46" s="2" t="s">
        <v>13</v>
      </c>
      <c r="F46" s="3">
        <f>F41/F42</f>
        <v>2.9250681198910082</v>
      </c>
      <c r="K46" s="2" t="s">
        <v>13</v>
      </c>
      <c r="L46" s="3">
        <f>L41/L42</f>
        <v>2.9012016021361817</v>
      </c>
      <c r="Q46" s="2" t="s">
        <v>13</v>
      </c>
      <c r="R46" s="3">
        <f>R41/R42</f>
        <v>3.4129213483146068</v>
      </c>
      <c r="W46" s="2" t="s">
        <v>13</v>
      </c>
      <c r="X46" s="3">
        <f>X41/X42</f>
        <v>3.1931216931216935</v>
      </c>
    </row>
    <row r="47" spans="2:24" x14ac:dyDescent="0.3">
      <c r="E47" s="2" t="s">
        <v>14</v>
      </c>
      <c r="F47" s="3">
        <f>F40/F42</f>
        <v>4.0395095367847409</v>
      </c>
      <c r="K47" s="2" t="s">
        <v>14</v>
      </c>
      <c r="L47" s="3">
        <f>L40/L42</f>
        <v>3.946595460614152</v>
      </c>
      <c r="Q47" s="2" t="s">
        <v>14</v>
      </c>
      <c r="R47" s="3">
        <f>R40/R42</f>
        <v>4.084269662921348</v>
      </c>
      <c r="W47" s="2" t="s">
        <v>14</v>
      </c>
      <c r="X47" s="3">
        <f>X40/X42</f>
        <v>3.8373015873015879</v>
      </c>
    </row>
    <row r="48" spans="2:24" x14ac:dyDescent="0.3">
      <c r="E48" s="2" t="s">
        <v>15</v>
      </c>
      <c r="F48" s="3">
        <f>F41/F40</f>
        <v>0.72411467116357509</v>
      </c>
      <c r="K48" s="2" t="s">
        <v>15</v>
      </c>
      <c r="L48" s="3">
        <f>L41/L40</f>
        <v>0.7351150202976996</v>
      </c>
      <c r="Q48" s="2" t="s">
        <v>15</v>
      </c>
      <c r="R48" s="3">
        <f>R41/R40</f>
        <v>0.83562585969738656</v>
      </c>
      <c r="W48" s="2" t="s">
        <v>15</v>
      </c>
      <c r="X48" s="3">
        <f>X41/X40</f>
        <v>0.83212685280937604</v>
      </c>
    </row>
    <row r="50" spans="2:24" ht="43.2" x14ac:dyDescent="0.3">
      <c r="B50" s="1" t="s">
        <v>17</v>
      </c>
      <c r="C50" s="1" t="s">
        <v>1</v>
      </c>
      <c r="D50" s="1" t="s">
        <v>2</v>
      </c>
      <c r="E50" s="1" t="s">
        <v>3</v>
      </c>
      <c r="F50" s="1" t="s">
        <v>4</v>
      </c>
      <c r="H50" s="1" t="s">
        <v>17</v>
      </c>
      <c r="I50" s="1" t="s">
        <v>1</v>
      </c>
      <c r="J50" s="1" t="s">
        <v>2</v>
      </c>
      <c r="K50" s="1" t="s">
        <v>3</v>
      </c>
      <c r="L50" s="1" t="s">
        <v>4</v>
      </c>
      <c r="N50" s="1" t="s">
        <v>17</v>
      </c>
      <c r="O50" s="1" t="s">
        <v>1</v>
      </c>
      <c r="P50" s="1" t="s">
        <v>2</v>
      </c>
      <c r="Q50" s="1" t="s">
        <v>3</v>
      </c>
      <c r="R50" s="1" t="s">
        <v>4</v>
      </c>
      <c r="T50" s="1" t="s">
        <v>17</v>
      </c>
      <c r="U50" s="1" t="s">
        <v>1</v>
      </c>
      <c r="V50" s="1" t="s">
        <v>2</v>
      </c>
      <c r="W50" s="1" t="s">
        <v>3</v>
      </c>
      <c r="X50" s="1" t="s">
        <v>4</v>
      </c>
    </row>
    <row r="51" spans="2:24" x14ac:dyDescent="0.3">
      <c r="B51" s="1" t="s">
        <v>5</v>
      </c>
      <c r="C51" s="1" t="s">
        <v>6</v>
      </c>
      <c r="D51" s="1">
        <v>1.58</v>
      </c>
      <c r="E51" s="1">
        <v>0.09</v>
      </c>
      <c r="F51" s="1">
        <v>47.27</v>
      </c>
      <c r="H51" s="1" t="s">
        <v>5</v>
      </c>
      <c r="I51" s="1" t="s">
        <v>6</v>
      </c>
      <c r="J51" s="1">
        <v>1.58</v>
      </c>
      <c r="K51" s="1">
        <v>0.09</v>
      </c>
      <c r="L51" s="1">
        <v>46.87</v>
      </c>
      <c r="N51" s="1" t="s">
        <v>5</v>
      </c>
      <c r="O51" s="1" t="s">
        <v>6</v>
      </c>
      <c r="P51" s="1">
        <v>1.58</v>
      </c>
      <c r="Q51" s="1">
        <v>0.09</v>
      </c>
      <c r="R51" s="1">
        <v>42.1</v>
      </c>
      <c r="T51" s="1" t="s">
        <v>5</v>
      </c>
      <c r="U51" s="1" t="s">
        <v>6</v>
      </c>
      <c r="V51" s="1">
        <v>1.58</v>
      </c>
      <c r="W51" s="1">
        <v>0.09</v>
      </c>
      <c r="X51" s="1">
        <v>41.6</v>
      </c>
    </row>
    <row r="52" spans="2:24" x14ac:dyDescent="0.3">
      <c r="B52" s="1" t="s">
        <v>7</v>
      </c>
      <c r="C52" s="1" t="s">
        <v>6</v>
      </c>
      <c r="D52" s="1">
        <v>27.05</v>
      </c>
      <c r="E52" s="1">
        <v>0.97</v>
      </c>
      <c r="F52" s="1">
        <v>27.11</v>
      </c>
      <c r="H52" s="1" t="s">
        <v>7</v>
      </c>
      <c r="I52" s="1" t="s">
        <v>6</v>
      </c>
      <c r="J52" s="1">
        <v>27.05</v>
      </c>
      <c r="K52" s="1">
        <v>0.96</v>
      </c>
      <c r="L52" s="1">
        <v>27.02</v>
      </c>
      <c r="N52" s="1" t="s">
        <v>7</v>
      </c>
      <c r="O52" s="1" t="s">
        <v>6</v>
      </c>
      <c r="P52" s="1">
        <v>27.05</v>
      </c>
      <c r="Q52" s="1">
        <v>0.94</v>
      </c>
      <c r="R52" s="1">
        <v>26.08</v>
      </c>
      <c r="T52" s="1" t="s">
        <v>7</v>
      </c>
      <c r="U52" s="1" t="s">
        <v>6</v>
      </c>
      <c r="V52" s="1">
        <v>27.05</v>
      </c>
      <c r="W52" s="1">
        <v>0.93</v>
      </c>
      <c r="X52" s="1">
        <v>25.94</v>
      </c>
    </row>
    <row r="53" spans="2:24" x14ac:dyDescent="0.3">
      <c r="B53" s="1" t="s">
        <v>8</v>
      </c>
      <c r="C53" s="1" t="s">
        <v>6</v>
      </c>
      <c r="D53" s="1">
        <v>22.17</v>
      </c>
      <c r="E53" s="1">
        <v>0.92</v>
      </c>
      <c r="F53" s="1">
        <v>11.79</v>
      </c>
      <c r="H53" s="1" t="s">
        <v>8</v>
      </c>
      <c r="I53" s="1" t="s">
        <v>6</v>
      </c>
      <c r="J53" s="1">
        <v>22.17</v>
      </c>
      <c r="K53" s="1">
        <v>0.91</v>
      </c>
      <c r="L53" s="1">
        <v>11.79</v>
      </c>
      <c r="N53" s="1" t="s">
        <v>8</v>
      </c>
      <c r="O53" s="1" t="s">
        <v>9</v>
      </c>
      <c r="P53" s="1">
        <v>24.94</v>
      </c>
      <c r="Q53" s="1">
        <v>0.61</v>
      </c>
      <c r="R53" s="1">
        <v>18.66</v>
      </c>
      <c r="T53" s="1" t="s">
        <v>8</v>
      </c>
      <c r="U53" s="1" t="s">
        <v>9</v>
      </c>
      <c r="V53" s="1">
        <v>24.94</v>
      </c>
      <c r="W53" s="1">
        <v>0.61</v>
      </c>
      <c r="X53" s="1">
        <v>18.32</v>
      </c>
    </row>
    <row r="54" spans="2:24" x14ac:dyDescent="0.3">
      <c r="B54" s="1" t="s">
        <v>10</v>
      </c>
      <c r="C54" s="1" t="s">
        <v>6</v>
      </c>
      <c r="D54" s="1">
        <v>7.89</v>
      </c>
      <c r="E54" s="1">
        <v>0.82</v>
      </c>
      <c r="F54" s="1">
        <v>3.97</v>
      </c>
      <c r="H54" s="1" t="s">
        <v>10</v>
      </c>
      <c r="I54" s="1" t="s">
        <v>9</v>
      </c>
      <c r="J54" s="1">
        <v>10.63</v>
      </c>
      <c r="K54" s="1">
        <v>0.97</v>
      </c>
      <c r="L54" s="1">
        <v>4.49</v>
      </c>
      <c r="N54" s="1" t="s">
        <v>10</v>
      </c>
      <c r="O54" s="1" t="s">
        <v>6</v>
      </c>
      <c r="P54" s="1">
        <v>7.89</v>
      </c>
      <c r="Q54" s="1">
        <v>0.83</v>
      </c>
      <c r="R54" s="1">
        <v>3.67</v>
      </c>
      <c r="T54" s="1" t="s">
        <v>10</v>
      </c>
      <c r="U54" s="1" t="s">
        <v>9</v>
      </c>
      <c r="V54" s="1">
        <v>10.63</v>
      </c>
      <c r="W54" s="1">
        <v>0.86</v>
      </c>
      <c r="X54" s="1">
        <v>4.71</v>
      </c>
    </row>
    <row r="55" spans="2:24" x14ac:dyDescent="0.3">
      <c r="B55" s="1" t="s">
        <v>11</v>
      </c>
      <c r="C55" s="1" t="s">
        <v>9</v>
      </c>
      <c r="D55" s="1">
        <v>24.76</v>
      </c>
      <c r="E55" s="1">
        <v>0.81</v>
      </c>
      <c r="F55" s="1">
        <v>9.86</v>
      </c>
      <c r="H55" s="1" t="s">
        <v>11</v>
      </c>
      <c r="I55" s="1" t="s">
        <v>9</v>
      </c>
      <c r="J55" s="1">
        <v>24.76</v>
      </c>
      <c r="K55" s="1">
        <v>0.81</v>
      </c>
      <c r="L55" s="1">
        <v>9.83</v>
      </c>
      <c r="N55" s="1" t="s">
        <v>11</v>
      </c>
      <c r="O55" s="1" t="s">
        <v>9</v>
      </c>
      <c r="P55" s="1">
        <v>24.76</v>
      </c>
      <c r="Q55" s="1">
        <v>0.79</v>
      </c>
      <c r="R55" s="1">
        <v>9.49</v>
      </c>
      <c r="T55" s="1" t="s">
        <v>11</v>
      </c>
      <c r="U55" s="1" t="s">
        <v>9</v>
      </c>
      <c r="V55" s="1">
        <v>24.76</v>
      </c>
      <c r="W55" s="1">
        <v>0.78</v>
      </c>
      <c r="X55" s="1">
        <v>9.44</v>
      </c>
    </row>
    <row r="56" spans="2:24" x14ac:dyDescent="0.3">
      <c r="B56" s="1" t="s">
        <v>12</v>
      </c>
      <c r="C56" s="1"/>
      <c r="D56" s="1"/>
      <c r="E56" s="1"/>
      <c r="F56" s="1">
        <v>100</v>
      </c>
      <c r="H56" s="1" t="s">
        <v>12</v>
      </c>
      <c r="I56" s="1"/>
      <c r="J56" s="1"/>
      <c r="K56" s="1"/>
      <c r="L56" s="1">
        <v>100</v>
      </c>
      <c r="N56" s="1" t="s">
        <v>12</v>
      </c>
      <c r="O56" s="1"/>
      <c r="P56" s="1"/>
      <c r="Q56" s="1"/>
      <c r="R56" s="1">
        <v>100</v>
      </c>
      <c r="T56" s="1" t="s">
        <v>12</v>
      </c>
      <c r="U56" s="1"/>
      <c r="V56" s="1"/>
      <c r="W56" s="1"/>
      <c r="X56" s="1">
        <v>100</v>
      </c>
    </row>
    <row r="58" spans="2:24" x14ac:dyDescent="0.3">
      <c r="E58" s="2" t="s">
        <v>13</v>
      </c>
      <c r="F58" s="3">
        <f>F53/F54</f>
        <v>2.9697732997481103</v>
      </c>
      <c r="K58" s="2" t="s">
        <v>13</v>
      </c>
      <c r="L58" s="3">
        <f>L53/L54</f>
        <v>2.6258351893095764</v>
      </c>
      <c r="Q58" s="2" t="s">
        <v>13</v>
      </c>
      <c r="R58" s="3">
        <f>R53/R54</f>
        <v>5.084468664850136</v>
      </c>
      <c r="W58" s="2" t="s">
        <v>13</v>
      </c>
      <c r="X58" s="3">
        <f>X53/X54</f>
        <v>3.8895966029723992</v>
      </c>
    </row>
    <row r="59" spans="2:24" x14ac:dyDescent="0.3">
      <c r="E59" s="2" t="s">
        <v>14</v>
      </c>
      <c r="F59" s="3">
        <f>F52/F54</f>
        <v>6.8287153652392938</v>
      </c>
      <c r="K59" s="2" t="s">
        <v>14</v>
      </c>
      <c r="L59" s="3">
        <f>L52/L54</f>
        <v>6.0178173719376389</v>
      </c>
      <c r="Q59" s="2" t="s">
        <v>14</v>
      </c>
      <c r="R59" s="3">
        <f>R52/R54</f>
        <v>7.1062670299727513</v>
      </c>
      <c r="W59" s="2" t="s">
        <v>14</v>
      </c>
      <c r="X59" s="3">
        <f>X52/X54</f>
        <v>5.5074309978768579</v>
      </c>
    </row>
    <row r="60" spans="2:24" x14ac:dyDescent="0.3">
      <c r="E60" s="2" t="s">
        <v>15</v>
      </c>
      <c r="F60" s="3">
        <f>F53/F52</f>
        <v>0.43489487274068606</v>
      </c>
      <c r="K60" s="2" t="s">
        <v>15</v>
      </c>
      <c r="L60" s="3">
        <f>L53/L52</f>
        <v>0.43634344929681712</v>
      </c>
      <c r="Q60" s="2" t="s">
        <v>15</v>
      </c>
      <c r="R60" s="3">
        <f>R53/R52</f>
        <v>0.7154907975460123</v>
      </c>
      <c r="W60" s="2" t="s">
        <v>15</v>
      </c>
      <c r="X60" s="3">
        <f>X53/X52</f>
        <v>0.70624518118735546</v>
      </c>
    </row>
    <row r="62" spans="2:24" ht="43.2" x14ac:dyDescent="0.3">
      <c r="B62" s="1" t="s">
        <v>18</v>
      </c>
      <c r="C62" s="1" t="s">
        <v>1</v>
      </c>
      <c r="D62" s="1" t="s">
        <v>2</v>
      </c>
      <c r="E62" s="1" t="s">
        <v>3</v>
      </c>
      <c r="F62" s="1" t="s">
        <v>4</v>
      </c>
      <c r="H62" s="1" t="s">
        <v>18</v>
      </c>
      <c r="I62" s="1" t="s">
        <v>1</v>
      </c>
      <c r="J62" s="1" t="s">
        <v>2</v>
      </c>
      <c r="K62" s="1" t="s">
        <v>3</v>
      </c>
      <c r="L62" s="1" t="s">
        <v>4</v>
      </c>
      <c r="N62" s="1" t="s">
        <v>18</v>
      </c>
      <c r="O62" s="1" t="s">
        <v>1</v>
      </c>
      <c r="P62" s="1" t="s">
        <v>2</v>
      </c>
      <c r="Q62" s="1" t="s">
        <v>3</v>
      </c>
      <c r="R62" s="1" t="s">
        <v>4</v>
      </c>
      <c r="T62" s="1" t="s">
        <v>18</v>
      </c>
      <c r="U62" s="1" t="s">
        <v>1</v>
      </c>
      <c r="V62" s="1" t="s">
        <v>2</v>
      </c>
      <c r="W62" s="1" t="s">
        <v>3</v>
      </c>
      <c r="X62" s="1" t="s">
        <v>4</v>
      </c>
    </row>
    <row r="63" spans="2:24" x14ac:dyDescent="0.3">
      <c r="B63" s="1" t="s">
        <v>5</v>
      </c>
      <c r="C63" s="1" t="s">
        <v>6</v>
      </c>
      <c r="D63" s="1">
        <v>1.18</v>
      </c>
      <c r="E63" s="1">
        <v>0.08</v>
      </c>
      <c r="F63" s="1">
        <v>39.08</v>
      </c>
      <c r="H63" s="1" t="s">
        <v>5</v>
      </c>
      <c r="I63" s="1" t="s">
        <v>6</v>
      </c>
      <c r="J63" s="1">
        <v>1.18</v>
      </c>
      <c r="K63" s="1">
        <v>0.08</v>
      </c>
      <c r="L63" s="1">
        <v>38.76</v>
      </c>
      <c r="N63" s="1" t="s">
        <v>5</v>
      </c>
      <c r="O63" s="1" t="s">
        <v>6</v>
      </c>
      <c r="P63" s="1">
        <v>1.18</v>
      </c>
      <c r="Q63" s="1">
        <v>0.08</v>
      </c>
      <c r="R63" s="1">
        <v>36.89</v>
      </c>
      <c r="T63" s="1" t="s">
        <v>5</v>
      </c>
      <c r="U63" s="1" t="s">
        <v>6</v>
      </c>
      <c r="V63" s="1">
        <v>1.18</v>
      </c>
      <c r="W63" s="1">
        <v>0.08</v>
      </c>
      <c r="X63" s="1">
        <v>36.65</v>
      </c>
    </row>
    <row r="64" spans="2:24" x14ac:dyDescent="0.3">
      <c r="B64" s="1" t="s">
        <v>7</v>
      </c>
      <c r="C64" s="1" t="s">
        <v>6</v>
      </c>
      <c r="D64" s="1">
        <v>25.42</v>
      </c>
      <c r="E64" s="1">
        <v>0.85</v>
      </c>
      <c r="F64" s="1">
        <v>30.7</v>
      </c>
      <c r="H64" s="1" t="s">
        <v>7</v>
      </c>
      <c r="I64" s="1" t="s">
        <v>6</v>
      </c>
      <c r="J64" s="1">
        <v>25.42</v>
      </c>
      <c r="K64" s="1">
        <v>0.85</v>
      </c>
      <c r="L64" s="1">
        <v>30.6</v>
      </c>
      <c r="N64" s="1" t="s">
        <v>7</v>
      </c>
      <c r="O64" s="1" t="s">
        <v>6</v>
      </c>
      <c r="P64" s="1">
        <v>25.42</v>
      </c>
      <c r="Q64" s="1">
        <v>0.84</v>
      </c>
      <c r="R64" s="1">
        <v>30.01</v>
      </c>
      <c r="T64" s="1" t="s">
        <v>7</v>
      </c>
      <c r="U64" s="1" t="s">
        <v>6</v>
      </c>
      <c r="V64" s="1">
        <v>25.42</v>
      </c>
      <c r="W64" s="1">
        <v>0.84</v>
      </c>
      <c r="X64" s="1">
        <v>29.92</v>
      </c>
    </row>
    <row r="65" spans="2:25" x14ac:dyDescent="0.3">
      <c r="B65" s="1" t="s">
        <v>8</v>
      </c>
      <c r="C65" s="1" t="s">
        <v>6</v>
      </c>
      <c r="D65" s="1">
        <v>39</v>
      </c>
      <c r="E65" s="1">
        <v>0.93</v>
      </c>
      <c r="F65" s="1">
        <v>21.82</v>
      </c>
      <c r="H65" s="1" t="s">
        <v>8</v>
      </c>
      <c r="I65" s="1" t="s">
        <v>6</v>
      </c>
      <c r="J65" s="1">
        <v>39</v>
      </c>
      <c r="K65" s="1">
        <v>0.91</v>
      </c>
      <c r="L65" s="1">
        <v>22.06</v>
      </c>
      <c r="N65" s="1" t="s">
        <v>8</v>
      </c>
      <c r="O65" s="1" t="s">
        <v>9</v>
      </c>
      <c r="P65" s="1">
        <v>37.61</v>
      </c>
      <c r="Q65" s="1">
        <v>0.76</v>
      </c>
      <c r="R65" s="1">
        <v>24.99</v>
      </c>
      <c r="T65" s="1" t="s">
        <v>8</v>
      </c>
      <c r="U65" s="1" t="s">
        <v>9</v>
      </c>
      <c r="V65" s="1">
        <v>37.61</v>
      </c>
      <c r="W65" s="1">
        <v>0.76</v>
      </c>
      <c r="X65" s="1">
        <v>24.8</v>
      </c>
    </row>
    <row r="66" spans="2:25" x14ac:dyDescent="0.3">
      <c r="B66" s="1" t="s">
        <v>10</v>
      </c>
      <c r="C66" s="1" t="s">
        <v>6</v>
      </c>
      <c r="D66" s="1">
        <v>13.72</v>
      </c>
      <c r="E66" s="1">
        <v>0.81</v>
      </c>
      <c r="F66" s="1">
        <v>7.46</v>
      </c>
      <c r="H66" s="1" t="s">
        <v>10</v>
      </c>
      <c r="I66" s="1" t="s">
        <v>9</v>
      </c>
      <c r="J66" s="1">
        <v>14</v>
      </c>
      <c r="K66" s="1">
        <v>0.8</v>
      </c>
      <c r="L66" s="1">
        <v>7.64</v>
      </c>
      <c r="N66" s="1" t="s">
        <v>10</v>
      </c>
      <c r="O66" s="1" t="s">
        <v>6</v>
      </c>
      <c r="P66" s="1">
        <v>13.72</v>
      </c>
      <c r="Q66" s="1">
        <v>0.81</v>
      </c>
      <c r="R66" s="1">
        <v>7.2</v>
      </c>
      <c r="T66" s="1" t="s">
        <v>10</v>
      </c>
      <c r="U66" s="1" t="s">
        <v>9</v>
      </c>
      <c r="V66" s="1">
        <v>14</v>
      </c>
      <c r="W66" s="1">
        <v>0.77</v>
      </c>
      <c r="X66" s="1">
        <v>7.72</v>
      </c>
    </row>
    <row r="67" spans="2:25" x14ac:dyDescent="0.3">
      <c r="B67" s="1" t="s">
        <v>11</v>
      </c>
      <c r="C67" s="1" t="s">
        <v>9</v>
      </c>
      <c r="D67" s="1">
        <v>1.96</v>
      </c>
      <c r="E67" s="1">
        <v>0.71</v>
      </c>
      <c r="F67" s="1">
        <v>0.94</v>
      </c>
      <c r="H67" s="1" t="s">
        <v>11</v>
      </c>
      <c r="I67" s="1" t="s">
        <v>9</v>
      </c>
      <c r="J67" s="1">
        <v>1.96</v>
      </c>
      <c r="K67" s="1">
        <v>0.71</v>
      </c>
      <c r="L67" s="1">
        <v>0.94</v>
      </c>
      <c r="N67" s="1" t="s">
        <v>11</v>
      </c>
      <c r="O67" s="1" t="s">
        <v>9</v>
      </c>
      <c r="P67" s="1">
        <v>1.96</v>
      </c>
      <c r="Q67" s="1">
        <v>0.71</v>
      </c>
      <c r="R67" s="1">
        <v>0.92</v>
      </c>
      <c r="T67" s="1" t="s">
        <v>11</v>
      </c>
      <c r="U67" s="1" t="s">
        <v>9</v>
      </c>
      <c r="V67" s="1">
        <v>1.96</v>
      </c>
      <c r="W67" s="1">
        <v>0.71</v>
      </c>
      <c r="X67" s="1">
        <v>0.91</v>
      </c>
    </row>
    <row r="68" spans="2:25" x14ac:dyDescent="0.3">
      <c r="B68" s="1" t="s">
        <v>12</v>
      </c>
      <c r="C68" s="1"/>
      <c r="D68" s="1"/>
      <c r="E68" s="1"/>
      <c r="F68" s="1">
        <v>100</v>
      </c>
      <c r="H68" s="1" t="s">
        <v>12</v>
      </c>
      <c r="I68" s="1"/>
      <c r="J68" s="1"/>
      <c r="K68" s="1"/>
      <c r="L68" s="1">
        <v>100</v>
      </c>
      <c r="N68" s="1" t="s">
        <v>12</v>
      </c>
      <c r="O68" s="1"/>
      <c r="P68" s="1"/>
      <c r="Q68" s="1"/>
      <c r="R68" s="1">
        <v>100</v>
      </c>
      <c r="T68" s="1" t="s">
        <v>12</v>
      </c>
      <c r="U68" s="1"/>
      <c r="V68" s="1"/>
      <c r="W68" s="1"/>
      <c r="X68" s="1">
        <v>100</v>
      </c>
    </row>
    <row r="70" spans="2:25" x14ac:dyDescent="0.3">
      <c r="E70" s="2" t="s">
        <v>13</v>
      </c>
      <c r="F70" s="3">
        <f>F65/F66</f>
        <v>2.9249329758713136</v>
      </c>
      <c r="K70" s="2" t="s">
        <v>13</v>
      </c>
      <c r="L70" s="3">
        <f>L65/L66</f>
        <v>2.8874345549738218</v>
      </c>
      <c r="Q70" s="2" t="s">
        <v>13</v>
      </c>
      <c r="R70" s="3">
        <f>R65/R66</f>
        <v>3.4708333333333332</v>
      </c>
      <c r="W70" s="2" t="s">
        <v>13</v>
      </c>
      <c r="X70" s="3">
        <f>X65/X66</f>
        <v>3.2124352331606221</v>
      </c>
    </row>
    <row r="71" spans="2:25" x14ac:dyDescent="0.3">
      <c r="E71" s="2" t="s">
        <v>14</v>
      </c>
      <c r="F71" s="3">
        <f>F64/F66</f>
        <v>4.1152815013404824</v>
      </c>
      <c r="K71" s="2" t="s">
        <v>14</v>
      </c>
      <c r="L71" s="3">
        <f>L64/L66</f>
        <v>4.005235602094241</v>
      </c>
      <c r="Q71" s="2" t="s">
        <v>14</v>
      </c>
      <c r="R71" s="3">
        <f>R64/R66</f>
        <v>4.1680555555555561</v>
      </c>
      <c r="W71" s="2" t="s">
        <v>14</v>
      </c>
      <c r="X71" s="3">
        <f>X64/X66</f>
        <v>3.8756476683937828</v>
      </c>
    </row>
    <row r="72" spans="2:25" x14ac:dyDescent="0.3">
      <c r="E72" s="2" t="s">
        <v>15</v>
      </c>
      <c r="F72" s="3">
        <f>F65/F64</f>
        <v>0.71074918566775247</v>
      </c>
      <c r="K72" s="2" t="s">
        <v>15</v>
      </c>
      <c r="L72" s="3">
        <f>L65/L64</f>
        <v>0.72091503267973844</v>
      </c>
      <c r="Q72" s="2" t="s">
        <v>15</v>
      </c>
      <c r="R72" s="3">
        <f>R65/R64</f>
        <v>0.83272242585804723</v>
      </c>
      <c r="W72" s="2" t="s">
        <v>15</v>
      </c>
      <c r="X72" s="3">
        <f>X65/X64</f>
        <v>0.82887700534759357</v>
      </c>
    </row>
    <row r="74" spans="2:25" x14ac:dyDescent="0.3">
      <c r="E74" s="4"/>
      <c r="F74" s="4"/>
      <c r="G74" s="4"/>
      <c r="K74" s="4"/>
      <c r="L74" s="4"/>
      <c r="M74" s="4"/>
      <c r="Q74" s="4"/>
      <c r="R74" s="4"/>
      <c r="S74" s="4"/>
      <c r="W74" s="4"/>
      <c r="X74" s="4"/>
      <c r="Y74" s="4"/>
    </row>
    <row r="75" spans="2:25" x14ac:dyDescent="0.3">
      <c r="K75" s="5"/>
      <c r="L75" s="2"/>
      <c r="M75" s="2"/>
    </row>
    <row r="76" spans="2:25" x14ac:dyDescent="0.3">
      <c r="E76" s="2"/>
      <c r="F76" s="3"/>
      <c r="G76" s="3"/>
      <c r="K76" s="2"/>
      <c r="L76" s="3"/>
      <c r="M76" s="3"/>
      <c r="Q76" s="2"/>
      <c r="R76" s="3"/>
      <c r="S76" s="3"/>
      <c r="W76" s="2"/>
      <c r="X76" s="3"/>
      <c r="Y76" s="3"/>
    </row>
    <row r="77" spans="2:25" x14ac:dyDescent="0.3">
      <c r="E77" s="2"/>
      <c r="F77" s="3"/>
      <c r="G77" s="3"/>
      <c r="K77" s="2"/>
      <c r="L77" s="3"/>
      <c r="M77" s="3"/>
      <c r="Q77" s="2"/>
      <c r="R77" s="3"/>
      <c r="S77" s="3"/>
      <c r="W77" s="2"/>
      <c r="X77" s="3"/>
      <c r="Y77" s="3"/>
    </row>
    <row r="78" spans="2:25" x14ac:dyDescent="0.3">
      <c r="E78" s="2"/>
      <c r="F78" s="3"/>
      <c r="G78" s="3"/>
      <c r="K78" s="2"/>
      <c r="L78" s="3"/>
      <c r="M78" s="3"/>
      <c r="Q78" s="2"/>
      <c r="R78" s="3"/>
      <c r="S78" s="3"/>
      <c r="W78" s="2"/>
      <c r="X78" s="3"/>
      <c r="Y78" s="3"/>
    </row>
    <row r="80" spans="2:25" x14ac:dyDescent="0.3">
      <c r="E80" s="4"/>
      <c r="F80" s="4"/>
      <c r="G80" s="4"/>
      <c r="K80" s="4"/>
      <c r="L80" s="4"/>
      <c r="M80" s="4"/>
      <c r="Q80" s="4"/>
      <c r="R80" s="4"/>
      <c r="S80" s="4"/>
      <c r="W80" s="4"/>
      <c r="X80" s="4"/>
      <c r="Y80" s="4"/>
    </row>
    <row r="81" spans="5:25" x14ac:dyDescent="0.3">
      <c r="K81" s="5"/>
      <c r="L81" s="2"/>
      <c r="M81" s="2"/>
    </row>
    <row r="82" spans="5:25" x14ac:dyDescent="0.3">
      <c r="E82" s="2"/>
      <c r="F82" s="3"/>
      <c r="G82" s="3"/>
      <c r="K82" s="2"/>
      <c r="L82" s="3"/>
      <c r="M82" s="3"/>
      <c r="Q82" s="2"/>
      <c r="R82" s="3"/>
      <c r="S82" s="3"/>
      <c r="W82" s="2"/>
      <c r="X82" s="3"/>
      <c r="Y82" s="3"/>
    </row>
    <row r="83" spans="5:25" x14ac:dyDescent="0.3">
      <c r="E83" s="2"/>
      <c r="F83" s="3"/>
      <c r="G83" s="3"/>
      <c r="K83" s="2"/>
      <c r="L83" s="3"/>
      <c r="M83" s="3"/>
      <c r="Q83" s="2"/>
      <c r="R83" s="3"/>
      <c r="S83" s="3"/>
      <c r="W83" s="2"/>
      <c r="X83" s="3"/>
      <c r="Y83" s="3"/>
    </row>
    <row r="84" spans="5:25" x14ac:dyDescent="0.3">
      <c r="E84" s="2"/>
      <c r="F84" s="3"/>
      <c r="G84" s="3"/>
      <c r="K84" s="2"/>
      <c r="L84" s="3"/>
      <c r="M84" s="3"/>
      <c r="Q84" s="2"/>
      <c r="R84" s="3"/>
      <c r="S84" s="3"/>
      <c r="W84" s="2"/>
      <c r="X84" s="3"/>
      <c r="Y84" s="3"/>
    </row>
    <row r="86" spans="5:25" x14ac:dyDescent="0.3">
      <c r="H86" s="4"/>
      <c r="I86" s="4"/>
      <c r="J86" s="4"/>
    </row>
    <row r="87" spans="5:25" x14ac:dyDescent="0.3">
      <c r="H87" s="6"/>
      <c r="I87" s="3"/>
      <c r="J87" s="3"/>
    </row>
    <row r="88" spans="5:25" x14ac:dyDescent="0.3">
      <c r="H88" s="6"/>
      <c r="I88" s="3"/>
      <c r="J88" s="3"/>
    </row>
    <row r="89" spans="5:25" x14ac:dyDescent="0.3">
      <c r="H89" s="6"/>
      <c r="I89" s="2"/>
      <c r="J89" s="3"/>
    </row>
    <row r="90" spans="5:25" x14ac:dyDescent="0.3">
      <c r="H90" s="6"/>
      <c r="I90" s="2"/>
      <c r="J90" s="3"/>
    </row>
    <row r="91" spans="5:25" x14ac:dyDescent="0.3">
      <c r="H91" s="6"/>
      <c r="I91" s="2"/>
      <c r="J91" s="3"/>
    </row>
    <row r="96" spans="5:25" x14ac:dyDescent="0.3">
      <c r="H96" s="6"/>
      <c r="I96" s="2"/>
    </row>
    <row r="97" spans="8:9" x14ac:dyDescent="0.3">
      <c r="H97" s="6"/>
      <c r="I97" s="3"/>
    </row>
    <row r="98" spans="8:9" x14ac:dyDescent="0.3">
      <c r="H98" s="6"/>
      <c r="I98" s="3"/>
    </row>
    <row r="100" spans="8:9" x14ac:dyDescent="0.3">
      <c r="H100" s="7"/>
    </row>
    <row r="101" spans="8:9" x14ac:dyDescent="0.3">
      <c r="H101" s="6"/>
      <c r="I101" s="2"/>
    </row>
    <row r="102" spans="8:9" x14ac:dyDescent="0.3">
      <c r="H102" s="6"/>
      <c r="I102" s="3"/>
    </row>
    <row r="103" spans="8:9" x14ac:dyDescent="0.3">
      <c r="H103" s="6"/>
      <c r="I103" s="3"/>
    </row>
  </sheetData>
  <mergeCells count="9">
    <mergeCell ref="H86:J86"/>
    <mergeCell ref="E74:G74"/>
    <mergeCell ref="K74:M74"/>
    <mergeCell ref="Q74:S74"/>
    <mergeCell ref="W74:Y74"/>
    <mergeCell ref="E80:G80"/>
    <mergeCell ref="K80:M80"/>
    <mergeCell ref="Q80:S80"/>
    <mergeCell ref="W80:Y80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B097 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Scott</dc:creator>
  <cp:lastModifiedBy>Scott</cp:lastModifiedBy>
  <dcterms:created xsi:type="dcterms:W3CDTF">2017-07-20T20:25:39Z</dcterms:created>
  <dcterms:modified xsi:type="dcterms:W3CDTF">2017-07-20T20:27:05Z</dcterms:modified>
</cp:coreProperties>
</file>