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DS\2016\1_13_16\"/>
    </mc:Choice>
  </mc:AlternateContent>
  <bookViews>
    <workbookView xWindow="0" yWindow="0" windowWidth="23040" windowHeight="8796"/>
  </bookViews>
  <sheets>
    <sheet name="B031 As2S5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9" i="1" l="1"/>
  <c r="I79" i="1"/>
  <c r="D79" i="1"/>
  <c r="N78" i="1"/>
  <c r="I78" i="1"/>
  <c r="D78" i="1"/>
  <c r="N77" i="1"/>
  <c r="I77" i="1"/>
  <c r="D77" i="1"/>
  <c r="D60" i="1"/>
  <c r="D59" i="1"/>
  <c r="D58" i="1"/>
  <c r="H38" i="1"/>
  <c r="H37" i="1"/>
  <c r="H36" i="1"/>
  <c r="S33" i="1"/>
  <c r="N33" i="1"/>
  <c r="K38" i="1" s="1"/>
  <c r="I33" i="1"/>
  <c r="J38" i="1" s="1"/>
  <c r="D33" i="1"/>
  <c r="I38" i="1" s="1"/>
  <c r="S32" i="1"/>
  <c r="N32" i="1"/>
  <c r="K37" i="1" s="1"/>
  <c r="I32" i="1"/>
  <c r="J37" i="1" s="1"/>
  <c r="D32" i="1"/>
  <c r="I37" i="1" s="1"/>
  <c r="S31" i="1"/>
  <c r="N31" i="1"/>
  <c r="K36" i="1" s="1"/>
  <c r="I31" i="1"/>
  <c r="J36" i="1" s="1"/>
  <c r="D31" i="1"/>
  <c r="I36" i="1" s="1"/>
  <c r="H18" i="1"/>
  <c r="H17" i="1"/>
  <c r="H16" i="1"/>
  <c r="S13" i="1"/>
  <c r="N13" i="1"/>
  <c r="K18" i="1" s="1"/>
  <c r="I13" i="1"/>
  <c r="J18" i="1" s="1"/>
  <c r="D13" i="1"/>
  <c r="I18" i="1" s="1"/>
  <c r="S12" i="1"/>
  <c r="N12" i="1"/>
  <c r="K17" i="1" s="1"/>
  <c r="I12" i="1"/>
  <c r="J17" i="1" s="1"/>
  <c r="D12" i="1"/>
  <c r="I17" i="1" s="1"/>
  <c r="S11" i="1"/>
  <c r="N11" i="1"/>
  <c r="K16" i="1" s="1"/>
  <c r="I11" i="1"/>
  <c r="J16" i="1" s="1"/>
  <c r="D11" i="1"/>
  <c r="I16" i="1" s="1"/>
</calcChain>
</file>

<file path=xl/sharedStrings.xml><?xml version="1.0" encoding="utf-8"?>
<sst xmlns="http://schemas.openxmlformats.org/spreadsheetml/2006/main" count="252" uniqueCount="26">
  <si>
    <t>Spectrum 9</t>
  </si>
  <si>
    <t>Line Type</t>
  </si>
  <si>
    <t>Apparent Concentration</t>
  </si>
  <si>
    <t>Atomic %</t>
  </si>
  <si>
    <t>C</t>
  </si>
  <si>
    <t>K series</t>
  </si>
  <si>
    <t>O</t>
  </si>
  <si>
    <t>S</t>
  </si>
  <si>
    <t>Cu</t>
  </si>
  <si>
    <t>L series</t>
  </si>
  <si>
    <t>As</t>
  </si>
  <si>
    <t>Mo</t>
  </si>
  <si>
    <t>Total</t>
  </si>
  <si>
    <t>Cu/As</t>
  </si>
  <si>
    <t>S/As</t>
  </si>
  <si>
    <t>Cu/S</t>
  </si>
  <si>
    <t>Cu K/As K</t>
  </si>
  <si>
    <t>Cu K/As L</t>
  </si>
  <si>
    <t>Cu L/As K</t>
  </si>
  <si>
    <t>Cu L/As L</t>
  </si>
  <si>
    <t>Spectrum 10</t>
  </si>
  <si>
    <t>Spectrum 11</t>
  </si>
  <si>
    <t>Na</t>
  </si>
  <si>
    <t>Al</t>
  </si>
  <si>
    <t>Si</t>
  </si>
  <si>
    <t>Spectrum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</si>
</sst>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1" xfId="0" applyBorder="1"/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164" fontId="0" fillId="0" borderId="5" xfId="0" applyNumberFormat="1" applyBorder="1"/>
    <xf numFmtId="164" fontId="0" fillId="0" borderId="6" xfId="0" applyNumberFormat="1" applyBorder="1"/>
    <xf numFmtId="0" fontId="0" fillId="0" borderId="7" xfId="0" applyBorder="1" applyAlignment="1">
      <alignment vertical="center" wrapText="1"/>
    </xf>
    <xf numFmtId="164" fontId="0" fillId="0" borderId="8" xfId="0" applyNumberFormat="1" applyBorder="1"/>
    <xf numFmtId="164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18605</xdr:colOff>
      <xdr:row>0</xdr:row>
      <xdr:rowOff>95250</xdr:rowOff>
    </xdr:from>
    <xdr:to>
      <xdr:col>29</xdr:col>
      <xdr:colOff>271507</xdr:colOff>
      <xdr:row>20</xdr:row>
      <xdr:rowOff>89535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85222E-66BA-4D9A-A32B-5BA1F8FA9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20205" y="95250"/>
          <a:ext cx="5129702" cy="4032885"/>
        </a:xfrm>
        <a:prstGeom prst="rect">
          <a:avLst/>
        </a:prstGeom>
      </xdr:spPr>
    </xdr:pic>
    <xdr:clientData/>
  </xdr:twoCellAnchor>
  <xdr:twoCellAnchor editAs="oneCell">
    <xdr:from>
      <xdr:col>21</xdr:col>
      <xdr:colOff>67920</xdr:colOff>
      <xdr:row>22</xdr:row>
      <xdr:rowOff>9525</xdr:rowOff>
    </xdr:from>
    <xdr:to>
      <xdr:col>29</xdr:col>
      <xdr:colOff>330164</xdr:colOff>
      <xdr:row>42</xdr:row>
      <xdr:rowOff>11806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CFD593-7DA5-4656-BB65-E9E83A617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69520" y="4413885"/>
          <a:ext cx="5139044" cy="4040881"/>
        </a:xfrm>
        <a:prstGeom prst="rect">
          <a:avLst/>
        </a:prstGeom>
      </xdr:spPr>
    </xdr:pic>
    <xdr:clientData/>
  </xdr:twoCellAnchor>
  <xdr:twoCellAnchor editAs="oneCell">
    <xdr:from>
      <xdr:col>10</xdr:col>
      <xdr:colOff>147236</xdr:colOff>
      <xdr:row>43</xdr:row>
      <xdr:rowOff>180975</xdr:rowOff>
    </xdr:from>
    <xdr:to>
      <xdr:col>18</xdr:col>
      <xdr:colOff>331588</xdr:colOff>
      <xdr:row>63</xdr:row>
      <xdr:rowOff>131821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85B7EB-E8FB-4E2B-B8A6-5B8FB2043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43236" y="8806815"/>
          <a:ext cx="5061152" cy="3974206"/>
        </a:xfrm>
        <a:prstGeom prst="rect">
          <a:avLst/>
        </a:prstGeom>
      </xdr:spPr>
    </xdr:pic>
    <xdr:clientData/>
  </xdr:twoCellAnchor>
  <xdr:twoCellAnchor editAs="oneCell">
    <xdr:from>
      <xdr:col>16</xdr:col>
      <xdr:colOff>351660</xdr:colOff>
      <xdr:row>67</xdr:row>
      <xdr:rowOff>137160</xdr:rowOff>
    </xdr:from>
    <xdr:to>
      <xdr:col>23</xdr:col>
      <xdr:colOff>466844</xdr:colOff>
      <xdr:row>86</xdr:row>
      <xdr:rowOff>32761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4D042C-F3F6-4077-840B-8E4D7AC5A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05260" y="13517880"/>
          <a:ext cx="4382384" cy="3736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9"/>
  <sheetViews>
    <sheetView tabSelected="1" workbookViewId="0">
      <selection activeCell="I16" sqref="I16"/>
    </sheetView>
  </sheetViews>
  <sheetFormatPr defaultRowHeight="14.4" x14ac:dyDescent="0.3"/>
  <sheetData>
    <row r="2" spans="1:19" ht="43.2" x14ac:dyDescent="0.3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  <c r="K2" s="1" t="s">
        <v>0</v>
      </c>
      <c r="L2" s="1" t="s">
        <v>1</v>
      </c>
      <c r="M2" s="1" t="s">
        <v>2</v>
      </c>
      <c r="N2" s="1" t="s">
        <v>3</v>
      </c>
      <c r="P2" s="1" t="s">
        <v>0</v>
      </c>
      <c r="Q2" s="1" t="s">
        <v>1</v>
      </c>
      <c r="R2" s="1" t="s">
        <v>2</v>
      </c>
      <c r="S2" s="1" t="s">
        <v>3</v>
      </c>
    </row>
    <row r="3" spans="1:19" x14ac:dyDescent="0.3">
      <c r="A3" s="1" t="s">
        <v>4</v>
      </c>
      <c r="B3" s="1" t="s">
        <v>5</v>
      </c>
      <c r="C3" s="1">
        <v>1.46</v>
      </c>
      <c r="D3" s="1">
        <v>43.5</v>
      </c>
      <c r="F3" s="1" t="s">
        <v>4</v>
      </c>
      <c r="G3" s="1" t="s">
        <v>5</v>
      </c>
      <c r="H3" s="1">
        <v>1.46</v>
      </c>
      <c r="I3" s="1">
        <v>39.29</v>
      </c>
      <c r="K3" s="1" t="s">
        <v>4</v>
      </c>
      <c r="L3" s="1" t="s">
        <v>5</v>
      </c>
      <c r="M3" s="1">
        <v>1.46</v>
      </c>
      <c r="N3" s="1">
        <v>39.130000000000003</v>
      </c>
      <c r="P3" s="1" t="s">
        <v>4</v>
      </c>
      <c r="Q3" s="1" t="s">
        <v>5</v>
      </c>
      <c r="R3" s="1">
        <v>1.46</v>
      </c>
      <c r="S3" s="1">
        <v>43.49</v>
      </c>
    </row>
    <row r="4" spans="1:19" x14ac:dyDescent="0.3">
      <c r="A4" s="1" t="s">
        <v>6</v>
      </c>
      <c r="B4" s="1" t="s">
        <v>5</v>
      </c>
      <c r="C4" s="1">
        <v>1.38</v>
      </c>
      <c r="D4" s="1">
        <v>6.07</v>
      </c>
      <c r="F4" s="1" t="s">
        <v>6</v>
      </c>
      <c r="G4" s="1" t="s">
        <v>5</v>
      </c>
      <c r="H4" s="1">
        <v>1.38</v>
      </c>
      <c r="I4" s="1">
        <v>5.23</v>
      </c>
      <c r="K4" s="1" t="s">
        <v>6</v>
      </c>
      <c r="L4" s="1" t="s">
        <v>5</v>
      </c>
      <c r="M4" s="1">
        <v>1.38</v>
      </c>
      <c r="N4" s="1">
        <v>5.19</v>
      </c>
      <c r="P4" s="1" t="s">
        <v>6</v>
      </c>
      <c r="Q4" s="1" t="s">
        <v>5</v>
      </c>
      <c r="R4" s="1">
        <v>1.38</v>
      </c>
      <c r="S4" s="1">
        <v>6.06</v>
      </c>
    </row>
    <row r="5" spans="1:19" x14ac:dyDescent="0.3">
      <c r="A5" s="1" t="s">
        <v>7</v>
      </c>
      <c r="B5" s="1" t="s">
        <v>5</v>
      </c>
      <c r="C5" s="1">
        <v>20.76</v>
      </c>
      <c r="D5" s="1">
        <v>22.68</v>
      </c>
      <c r="F5" s="1" t="s">
        <v>7</v>
      </c>
      <c r="G5" s="1" t="s">
        <v>5</v>
      </c>
      <c r="H5" s="1">
        <v>20.76</v>
      </c>
      <c r="I5" s="1">
        <v>21.87</v>
      </c>
      <c r="K5" s="1" t="s">
        <v>7</v>
      </c>
      <c r="L5" s="1" t="s">
        <v>5</v>
      </c>
      <c r="M5" s="1">
        <v>20.76</v>
      </c>
      <c r="N5" s="1">
        <v>21.82</v>
      </c>
      <c r="P5" s="1" t="s">
        <v>7</v>
      </c>
      <c r="Q5" s="1" t="s">
        <v>5</v>
      </c>
      <c r="R5" s="1">
        <v>20.76</v>
      </c>
      <c r="S5" s="1">
        <v>22.7</v>
      </c>
    </row>
    <row r="6" spans="1:19" x14ac:dyDescent="0.3">
      <c r="A6" s="1" t="s">
        <v>8</v>
      </c>
      <c r="B6" s="1" t="s">
        <v>5</v>
      </c>
      <c r="C6" s="1">
        <v>22.13</v>
      </c>
      <c r="D6" s="1">
        <v>12.52</v>
      </c>
      <c r="F6" s="1" t="s">
        <v>8</v>
      </c>
      <c r="G6" s="1" t="s">
        <v>9</v>
      </c>
      <c r="H6" s="1">
        <v>23.6</v>
      </c>
      <c r="I6" s="1">
        <v>18.93</v>
      </c>
      <c r="K6" s="1" t="s">
        <v>8</v>
      </c>
      <c r="L6" s="1" t="s">
        <v>9</v>
      </c>
      <c r="M6" s="1">
        <v>23.6</v>
      </c>
      <c r="N6" s="1">
        <v>18.77</v>
      </c>
      <c r="P6" s="1" t="s">
        <v>8</v>
      </c>
      <c r="Q6" s="1" t="s">
        <v>5</v>
      </c>
      <c r="R6" s="1">
        <v>22.13</v>
      </c>
      <c r="S6" s="1">
        <v>12.33</v>
      </c>
    </row>
    <row r="7" spans="1:19" x14ac:dyDescent="0.3">
      <c r="A7" s="1" t="s">
        <v>10</v>
      </c>
      <c r="B7" s="1" t="s">
        <v>9</v>
      </c>
      <c r="C7" s="1">
        <v>11.8</v>
      </c>
      <c r="D7" s="1">
        <v>5.46</v>
      </c>
      <c r="F7" s="1" t="s">
        <v>10</v>
      </c>
      <c r="G7" s="1" t="s">
        <v>5</v>
      </c>
      <c r="H7" s="1">
        <v>10.65</v>
      </c>
      <c r="I7" s="1">
        <v>5.26</v>
      </c>
      <c r="K7" s="1" t="s">
        <v>10</v>
      </c>
      <c r="L7" s="1" t="s">
        <v>9</v>
      </c>
      <c r="M7" s="1">
        <v>11.8</v>
      </c>
      <c r="N7" s="1">
        <v>5.69</v>
      </c>
      <c r="P7" s="1" t="s">
        <v>10</v>
      </c>
      <c r="Q7" s="1" t="s">
        <v>5</v>
      </c>
      <c r="R7" s="1">
        <v>10.65</v>
      </c>
      <c r="S7" s="1">
        <v>5.64</v>
      </c>
    </row>
    <row r="8" spans="1:19" x14ac:dyDescent="0.3">
      <c r="A8" s="1" t="s">
        <v>11</v>
      </c>
      <c r="B8" s="1" t="s">
        <v>9</v>
      </c>
      <c r="C8" s="1">
        <v>22.5</v>
      </c>
      <c r="D8" s="1">
        <v>9.77</v>
      </c>
      <c r="F8" s="1" t="s">
        <v>11</v>
      </c>
      <c r="G8" s="1" t="s">
        <v>9</v>
      </c>
      <c r="H8" s="1">
        <v>22.5</v>
      </c>
      <c r="I8" s="1">
        <v>9.42</v>
      </c>
      <c r="K8" s="1" t="s">
        <v>11</v>
      </c>
      <c r="L8" s="1" t="s">
        <v>9</v>
      </c>
      <c r="M8" s="1">
        <v>22.5</v>
      </c>
      <c r="N8" s="1">
        <v>9.4</v>
      </c>
      <c r="P8" s="1" t="s">
        <v>11</v>
      </c>
      <c r="Q8" s="1" t="s">
        <v>9</v>
      </c>
      <c r="R8" s="1">
        <v>22.5</v>
      </c>
      <c r="S8" s="1">
        <v>9.7799999999999994</v>
      </c>
    </row>
    <row r="9" spans="1:19" x14ac:dyDescent="0.3">
      <c r="A9" s="1" t="s">
        <v>12</v>
      </c>
      <c r="B9" s="1"/>
      <c r="C9" s="1"/>
      <c r="D9" s="1">
        <v>100</v>
      </c>
      <c r="F9" s="1" t="s">
        <v>12</v>
      </c>
      <c r="G9" s="1"/>
      <c r="H9" s="1"/>
      <c r="I9" s="1">
        <v>100</v>
      </c>
      <c r="K9" s="1" t="s">
        <v>12</v>
      </c>
      <c r="L9" s="1"/>
      <c r="M9" s="1"/>
      <c r="N9" s="1">
        <v>100</v>
      </c>
      <c r="P9" s="1" t="s">
        <v>12</v>
      </c>
      <c r="Q9" s="1"/>
      <c r="R9" s="1"/>
      <c r="S9" s="1">
        <v>100</v>
      </c>
    </row>
    <row r="11" spans="1:19" x14ac:dyDescent="0.3">
      <c r="C11" s="1" t="s">
        <v>13</v>
      </c>
      <c r="D11" s="2">
        <f>D6/D7</f>
        <v>2.2930402930402929</v>
      </c>
      <c r="H11" s="1" t="s">
        <v>13</v>
      </c>
      <c r="I11" s="2">
        <f>I6/I7</f>
        <v>3.5988593155893538</v>
      </c>
      <c r="M11" s="1" t="s">
        <v>13</v>
      </c>
      <c r="N11" s="2">
        <f>N6/N7</f>
        <v>3.2987697715289981</v>
      </c>
      <c r="R11" s="1" t="s">
        <v>13</v>
      </c>
      <c r="S11" s="2">
        <f>S6/S7</f>
        <v>2.1861702127659575</v>
      </c>
    </row>
    <row r="12" spans="1:19" x14ac:dyDescent="0.3">
      <c r="C12" s="1" t="s">
        <v>14</v>
      </c>
      <c r="D12" s="2">
        <f>D5/D7</f>
        <v>4.1538461538461542</v>
      </c>
      <c r="H12" s="1" t="s">
        <v>14</v>
      </c>
      <c r="I12" s="2">
        <f>I5/I7</f>
        <v>4.1577946768060841</v>
      </c>
      <c r="M12" s="1" t="s">
        <v>14</v>
      </c>
      <c r="N12" s="2">
        <f>N5/N7</f>
        <v>3.8347978910369065</v>
      </c>
      <c r="R12" s="1" t="s">
        <v>14</v>
      </c>
      <c r="S12" s="2">
        <f>S5/S7</f>
        <v>4.0248226950354615</v>
      </c>
    </row>
    <row r="13" spans="1:19" x14ac:dyDescent="0.3">
      <c r="C13" s="1" t="s">
        <v>15</v>
      </c>
      <c r="D13" s="2">
        <f>D6/D5</f>
        <v>0.55202821869488539</v>
      </c>
      <c r="H13" s="1" t="s">
        <v>15</v>
      </c>
      <c r="I13" s="2">
        <f>I6/I5</f>
        <v>0.86556927297668029</v>
      </c>
      <c r="M13" s="1" t="s">
        <v>15</v>
      </c>
      <c r="N13" s="2">
        <f>N6/N5</f>
        <v>0.86021998166819424</v>
      </c>
      <c r="R13" s="1" t="s">
        <v>15</v>
      </c>
      <c r="S13" s="2">
        <f>S6/S5</f>
        <v>0.54317180616740091</v>
      </c>
    </row>
    <row r="14" spans="1:19" ht="15" thickBot="1" x14ac:dyDescent="0.35"/>
    <row r="15" spans="1:19" x14ac:dyDescent="0.3">
      <c r="G15" s="3"/>
      <c r="H15" s="4" t="s">
        <v>16</v>
      </c>
      <c r="I15" s="5" t="s">
        <v>17</v>
      </c>
      <c r="J15" s="5" t="s">
        <v>18</v>
      </c>
      <c r="K15" s="6" t="s">
        <v>19</v>
      </c>
    </row>
    <row r="16" spans="1:19" x14ac:dyDescent="0.3">
      <c r="G16" s="7" t="s">
        <v>13</v>
      </c>
      <c r="H16" s="8">
        <f>S11</f>
        <v>2.1861702127659575</v>
      </c>
      <c r="I16" s="8">
        <f>D11</f>
        <v>2.2930402930402929</v>
      </c>
      <c r="J16" s="8">
        <f>I11</f>
        <v>3.5988593155893538</v>
      </c>
      <c r="K16" s="9">
        <f>N11</f>
        <v>3.2987697715289981</v>
      </c>
    </row>
    <row r="17" spans="1:19" x14ac:dyDescent="0.3">
      <c r="G17" s="7" t="s">
        <v>14</v>
      </c>
      <c r="H17" s="8">
        <f t="shared" ref="H17:H18" si="0">S12</f>
        <v>4.0248226950354615</v>
      </c>
      <c r="I17" s="8">
        <f t="shared" ref="I17:I18" si="1">D12</f>
        <v>4.1538461538461542</v>
      </c>
      <c r="J17" s="8">
        <f t="shared" ref="J17:J18" si="2">I12</f>
        <v>4.1577946768060841</v>
      </c>
      <c r="K17" s="9">
        <f t="shared" ref="K17:K18" si="3">N12</f>
        <v>3.8347978910369065</v>
      </c>
    </row>
    <row r="18" spans="1:19" ht="15" thickBot="1" x14ac:dyDescent="0.35">
      <c r="G18" s="10" t="s">
        <v>15</v>
      </c>
      <c r="H18" s="11">
        <f t="shared" si="0"/>
        <v>0.54317180616740091</v>
      </c>
      <c r="I18" s="11">
        <f t="shared" si="1"/>
        <v>0.55202821869488539</v>
      </c>
      <c r="J18" s="11">
        <f t="shared" si="2"/>
        <v>0.86556927297668029</v>
      </c>
      <c r="K18" s="12">
        <f t="shared" si="3"/>
        <v>0.86021998166819424</v>
      </c>
    </row>
    <row r="23" spans="1:19" ht="43.2" x14ac:dyDescent="0.3">
      <c r="A23" s="1" t="s">
        <v>20</v>
      </c>
      <c r="B23" s="1" t="s">
        <v>1</v>
      </c>
      <c r="C23" s="1" t="s">
        <v>2</v>
      </c>
      <c r="D23" s="1" t="s">
        <v>3</v>
      </c>
      <c r="F23" s="1" t="s">
        <v>20</v>
      </c>
      <c r="G23" s="1" t="s">
        <v>1</v>
      </c>
      <c r="H23" s="1" t="s">
        <v>2</v>
      </c>
      <c r="I23" s="1" t="s">
        <v>3</v>
      </c>
      <c r="K23" s="1" t="s">
        <v>20</v>
      </c>
      <c r="L23" s="1" t="s">
        <v>1</v>
      </c>
      <c r="M23" s="1" t="s">
        <v>2</v>
      </c>
      <c r="N23" s="1" t="s">
        <v>3</v>
      </c>
      <c r="P23" s="1" t="s">
        <v>20</v>
      </c>
      <c r="Q23" s="1" t="s">
        <v>1</v>
      </c>
      <c r="R23" s="1" t="s">
        <v>2</v>
      </c>
      <c r="S23" s="1" t="s">
        <v>3</v>
      </c>
    </row>
    <row r="24" spans="1:19" x14ac:dyDescent="0.3">
      <c r="A24" s="1" t="s">
        <v>4</v>
      </c>
      <c r="B24" s="1" t="s">
        <v>5</v>
      </c>
      <c r="C24" s="1">
        <v>1.24</v>
      </c>
      <c r="D24" s="1">
        <v>40.14</v>
      </c>
      <c r="F24" s="1" t="s">
        <v>4</v>
      </c>
      <c r="G24" s="1" t="s">
        <v>5</v>
      </c>
      <c r="H24" s="1">
        <v>1.24</v>
      </c>
      <c r="I24" s="1">
        <v>39.89</v>
      </c>
      <c r="K24" s="1" t="s">
        <v>4</v>
      </c>
      <c r="L24" s="1" t="s">
        <v>5</v>
      </c>
      <c r="M24" s="1">
        <v>1.24</v>
      </c>
      <c r="N24" s="1">
        <v>39.590000000000003</v>
      </c>
      <c r="P24" s="1" t="s">
        <v>4</v>
      </c>
      <c r="Q24" s="1" t="s">
        <v>5</v>
      </c>
      <c r="R24" s="1">
        <v>1.24</v>
      </c>
      <c r="S24" s="1">
        <v>40.08</v>
      </c>
    </row>
    <row r="25" spans="1:19" x14ac:dyDescent="0.3">
      <c r="A25" s="1" t="s">
        <v>7</v>
      </c>
      <c r="B25" s="1" t="s">
        <v>5</v>
      </c>
      <c r="C25" s="1">
        <v>22.91</v>
      </c>
      <c r="D25" s="1">
        <v>28.38</v>
      </c>
      <c r="F25" s="1" t="s">
        <v>7</v>
      </c>
      <c r="G25" s="1" t="s">
        <v>5</v>
      </c>
      <c r="H25" s="1">
        <v>22.91</v>
      </c>
      <c r="I25" s="1">
        <v>28.32</v>
      </c>
      <c r="K25" s="1" t="s">
        <v>7</v>
      </c>
      <c r="L25" s="1" t="s">
        <v>5</v>
      </c>
      <c r="M25" s="1">
        <v>22.91</v>
      </c>
      <c r="N25" s="1">
        <v>28.23</v>
      </c>
      <c r="P25" s="1" t="s">
        <v>7</v>
      </c>
      <c r="Q25" s="1" t="s">
        <v>5</v>
      </c>
      <c r="R25" s="1">
        <v>22.91</v>
      </c>
      <c r="S25" s="1">
        <v>28.36</v>
      </c>
    </row>
    <row r="26" spans="1:19" x14ac:dyDescent="0.3">
      <c r="A26" s="1" t="s">
        <v>8</v>
      </c>
      <c r="B26" s="1" t="s">
        <v>5</v>
      </c>
      <c r="C26" s="1">
        <v>40.74</v>
      </c>
      <c r="D26" s="1">
        <v>23.48</v>
      </c>
      <c r="F26" s="1" t="s">
        <v>8</v>
      </c>
      <c r="G26" s="1" t="s">
        <v>9</v>
      </c>
      <c r="H26" s="1">
        <v>34.39</v>
      </c>
      <c r="I26" s="1">
        <v>23.79</v>
      </c>
      <c r="K26" s="1" t="s">
        <v>8</v>
      </c>
      <c r="L26" s="1" t="s">
        <v>9</v>
      </c>
      <c r="M26" s="1">
        <v>34.39</v>
      </c>
      <c r="N26" s="1">
        <v>23.61</v>
      </c>
      <c r="P26" s="1" t="s">
        <v>8</v>
      </c>
      <c r="Q26" s="1" t="s">
        <v>5</v>
      </c>
      <c r="R26" s="1">
        <v>40.74</v>
      </c>
      <c r="S26" s="1">
        <v>22.92</v>
      </c>
    </row>
    <row r="27" spans="1:19" x14ac:dyDescent="0.3">
      <c r="A27" s="1" t="s">
        <v>10</v>
      </c>
      <c r="B27" s="1" t="s">
        <v>9</v>
      </c>
      <c r="C27" s="1">
        <v>12.72</v>
      </c>
      <c r="D27" s="1">
        <v>7.34</v>
      </c>
      <c r="F27" s="1" t="s">
        <v>10</v>
      </c>
      <c r="G27" s="1" t="s">
        <v>9</v>
      </c>
      <c r="H27" s="1">
        <v>12.72</v>
      </c>
      <c r="I27" s="1">
        <v>7.35</v>
      </c>
      <c r="K27" s="1" t="s">
        <v>10</v>
      </c>
      <c r="L27" s="1" t="s">
        <v>5</v>
      </c>
      <c r="M27" s="1">
        <v>14.56</v>
      </c>
      <c r="N27" s="1">
        <v>7.92</v>
      </c>
      <c r="P27" s="1" t="s">
        <v>10</v>
      </c>
      <c r="Q27" s="1" t="s">
        <v>5</v>
      </c>
      <c r="R27" s="1">
        <v>14.56</v>
      </c>
      <c r="S27" s="1">
        <v>7.98</v>
      </c>
    </row>
    <row r="28" spans="1:19" x14ac:dyDescent="0.3">
      <c r="A28" s="1" t="s">
        <v>11</v>
      </c>
      <c r="B28" s="1" t="s">
        <v>9</v>
      </c>
      <c r="C28" s="1">
        <v>1.34</v>
      </c>
      <c r="D28" s="1">
        <v>0.66</v>
      </c>
      <c r="F28" s="1" t="s">
        <v>11</v>
      </c>
      <c r="G28" s="1" t="s">
        <v>9</v>
      </c>
      <c r="H28" s="1">
        <v>1.34</v>
      </c>
      <c r="I28" s="1">
        <v>0.66</v>
      </c>
      <c r="K28" s="1" t="s">
        <v>11</v>
      </c>
      <c r="L28" s="1" t="s">
        <v>9</v>
      </c>
      <c r="M28" s="1">
        <v>1.34</v>
      </c>
      <c r="N28" s="1">
        <v>0.65</v>
      </c>
      <c r="P28" s="1" t="s">
        <v>11</v>
      </c>
      <c r="Q28" s="1" t="s">
        <v>9</v>
      </c>
      <c r="R28" s="1">
        <v>1.34</v>
      </c>
      <c r="S28" s="1">
        <v>0.66</v>
      </c>
    </row>
    <row r="29" spans="1:19" x14ac:dyDescent="0.3">
      <c r="A29" s="1" t="s">
        <v>12</v>
      </c>
      <c r="B29" s="1"/>
      <c r="C29" s="1"/>
      <c r="D29" s="1">
        <v>100</v>
      </c>
      <c r="F29" s="1" t="s">
        <v>12</v>
      </c>
      <c r="G29" s="1"/>
      <c r="H29" s="1"/>
      <c r="I29" s="1">
        <v>100</v>
      </c>
      <c r="K29" s="1" t="s">
        <v>12</v>
      </c>
      <c r="L29" s="1"/>
      <c r="M29" s="1"/>
      <c r="N29" s="1">
        <v>100</v>
      </c>
      <c r="P29" s="1" t="s">
        <v>12</v>
      </c>
      <c r="Q29" s="1"/>
      <c r="R29" s="1"/>
      <c r="S29" s="1">
        <v>100</v>
      </c>
    </row>
    <row r="31" spans="1:19" x14ac:dyDescent="0.3">
      <c r="C31" s="1" t="s">
        <v>13</v>
      </c>
      <c r="D31" s="2">
        <f>D26/D27</f>
        <v>3.1989100817438691</v>
      </c>
      <c r="H31" s="1" t="s">
        <v>13</v>
      </c>
      <c r="I31" s="2">
        <f>I26/I27</f>
        <v>3.2367346938775512</v>
      </c>
      <c r="M31" s="1" t="s">
        <v>13</v>
      </c>
      <c r="N31" s="2">
        <f>N26/N27</f>
        <v>2.981060606060606</v>
      </c>
      <c r="R31" s="1" t="s">
        <v>13</v>
      </c>
      <c r="S31" s="2">
        <f>S26/S27</f>
        <v>2.8721804511278197</v>
      </c>
    </row>
    <row r="32" spans="1:19" x14ac:dyDescent="0.3">
      <c r="C32" s="1" t="s">
        <v>14</v>
      </c>
      <c r="D32" s="2">
        <f>D25/D27</f>
        <v>3.8664850136239783</v>
      </c>
      <c r="H32" s="1" t="s">
        <v>14</v>
      </c>
      <c r="I32" s="2">
        <f>I25/I27</f>
        <v>3.8530612244897959</v>
      </c>
      <c r="M32" s="1" t="s">
        <v>14</v>
      </c>
      <c r="N32" s="2">
        <f>N25/N27</f>
        <v>3.5643939393939394</v>
      </c>
      <c r="R32" s="1" t="s">
        <v>14</v>
      </c>
      <c r="S32" s="2">
        <f>S25/S27</f>
        <v>3.5538847117794483</v>
      </c>
    </row>
    <row r="33" spans="1:19" x14ac:dyDescent="0.3">
      <c r="C33" s="1" t="s">
        <v>15</v>
      </c>
      <c r="D33" s="2">
        <f>D26/D25</f>
        <v>0.8273431994362227</v>
      </c>
      <c r="H33" s="1" t="s">
        <v>15</v>
      </c>
      <c r="I33" s="2">
        <f>I26/I25</f>
        <v>0.84004237288135586</v>
      </c>
      <c r="M33" s="1" t="s">
        <v>15</v>
      </c>
      <c r="N33" s="2">
        <f>N26/N25</f>
        <v>0.83634431455897973</v>
      </c>
      <c r="R33" s="1" t="s">
        <v>15</v>
      </c>
      <c r="S33" s="2">
        <f>S26/S25</f>
        <v>0.80818053596614958</v>
      </c>
    </row>
    <row r="34" spans="1:19" ht="15" thickBot="1" x14ac:dyDescent="0.35"/>
    <row r="35" spans="1:19" x14ac:dyDescent="0.3">
      <c r="G35" s="3"/>
      <c r="H35" s="4" t="s">
        <v>16</v>
      </c>
      <c r="I35" s="5" t="s">
        <v>17</v>
      </c>
      <c r="J35" s="5" t="s">
        <v>18</v>
      </c>
      <c r="K35" s="6" t="s">
        <v>19</v>
      </c>
    </row>
    <row r="36" spans="1:19" x14ac:dyDescent="0.3">
      <c r="G36" s="7" t="s">
        <v>13</v>
      </c>
      <c r="H36" s="8">
        <f>S31</f>
        <v>2.8721804511278197</v>
      </c>
      <c r="I36" s="8">
        <f>D31</f>
        <v>3.1989100817438691</v>
      </c>
      <c r="J36" s="8">
        <f>I31</f>
        <v>3.2367346938775512</v>
      </c>
      <c r="K36" s="9">
        <f>N31</f>
        <v>2.981060606060606</v>
      </c>
    </row>
    <row r="37" spans="1:19" x14ac:dyDescent="0.3">
      <c r="G37" s="7" t="s">
        <v>14</v>
      </c>
      <c r="H37" s="8">
        <f t="shared" ref="H37:H38" si="4">S32</f>
        <v>3.5538847117794483</v>
      </c>
      <c r="I37" s="8">
        <f t="shared" ref="I37:I38" si="5">D32</f>
        <v>3.8664850136239783</v>
      </c>
      <c r="J37" s="8">
        <f t="shared" ref="J37:J38" si="6">I32</f>
        <v>3.8530612244897959</v>
      </c>
      <c r="K37" s="9">
        <f t="shared" ref="K37:K38" si="7">N32</f>
        <v>3.5643939393939394</v>
      </c>
    </row>
    <row r="38" spans="1:19" ht="15" thickBot="1" x14ac:dyDescent="0.35">
      <c r="G38" s="10" t="s">
        <v>15</v>
      </c>
      <c r="H38" s="11">
        <f t="shared" si="4"/>
        <v>0.80818053596614958</v>
      </c>
      <c r="I38" s="11">
        <f t="shared" si="5"/>
        <v>0.8273431994362227</v>
      </c>
      <c r="J38" s="11">
        <f t="shared" si="6"/>
        <v>0.84004237288135586</v>
      </c>
      <c r="K38" s="12">
        <f t="shared" si="7"/>
        <v>0.83634431455897973</v>
      </c>
    </row>
    <row r="46" spans="1:19" ht="43.2" x14ac:dyDescent="0.3">
      <c r="A46" s="1" t="s">
        <v>21</v>
      </c>
      <c r="B46" s="1" t="s">
        <v>1</v>
      </c>
      <c r="C46" s="1" t="s">
        <v>2</v>
      </c>
      <c r="D46" s="1" t="s">
        <v>3</v>
      </c>
    </row>
    <row r="47" spans="1:19" x14ac:dyDescent="0.3">
      <c r="A47" s="1" t="s">
        <v>4</v>
      </c>
      <c r="B47" s="1" t="s">
        <v>5</v>
      </c>
      <c r="C47" s="1">
        <v>2.75</v>
      </c>
      <c r="D47" s="1">
        <v>54.03</v>
      </c>
    </row>
    <row r="48" spans="1:19" x14ac:dyDescent="0.3">
      <c r="A48" s="1" t="s">
        <v>6</v>
      </c>
      <c r="B48" s="1" t="s">
        <v>5</v>
      </c>
      <c r="C48" s="1">
        <v>2.5499999999999998</v>
      </c>
      <c r="D48" s="1">
        <v>11.13</v>
      </c>
    </row>
    <row r="49" spans="1:4" x14ac:dyDescent="0.3">
      <c r="A49" s="1" t="s">
        <v>22</v>
      </c>
      <c r="B49" s="1" t="s">
        <v>5</v>
      </c>
      <c r="C49" s="1">
        <v>2.2200000000000002</v>
      </c>
      <c r="D49" s="1">
        <v>2.64</v>
      </c>
    </row>
    <row r="50" spans="1:4" x14ac:dyDescent="0.3">
      <c r="A50" s="1" t="s">
        <v>23</v>
      </c>
      <c r="B50" s="1" t="s">
        <v>5</v>
      </c>
      <c r="C50" s="1">
        <v>0.11</v>
      </c>
      <c r="D50" s="1">
        <v>0.12</v>
      </c>
    </row>
    <row r="51" spans="1:4" x14ac:dyDescent="0.3">
      <c r="A51" s="1" t="s">
        <v>24</v>
      </c>
      <c r="B51" s="1" t="s">
        <v>5</v>
      </c>
      <c r="C51" s="1">
        <v>0.27</v>
      </c>
      <c r="D51" s="1">
        <v>0.26</v>
      </c>
    </row>
    <row r="52" spans="1:4" x14ac:dyDescent="0.3">
      <c r="A52" s="1" t="s">
        <v>7</v>
      </c>
      <c r="B52" s="1" t="s">
        <v>5</v>
      </c>
      <c r="C52" s="1">
        <v>14.05</v>
      </c>
      <c r="D52" s="1">
        <v>10.57</v>
      </c>
    </row>
    <row r="53" spans="1:4" x14ac:dyDescent="0.3">
      <c r="A53" s="1" t="s">
        <v>8</v>
      </c>
      <c r="B53" s="1" t="s">
        <v>5</v>
      </c>
      <c r="C53" s="1">
        <v>0.98</v>
      </c>
      <c r="D53" s="1">
        <v>0.44</v>
      </c>
    </row>
    <row r="54" spans="1:4" x14ac:dyDescent="0.3">
      <c r="A54" s="1" t="s">
        <v>10</v>
      </c>
      <c r="B54" s="1" t="s">
        <v>9</v>
      </c>
      <c r="C54" s="1">
        <v>7.05</v>
      </c>
      <c r="D54" s="1">
        <v>2.06</v>
      </c>
    </row>
    <row r="55" spans="1:4" x14ac:dyDescent="0.3">
      <c r="A55" s="1" t="s">
        <v>11</v>
      </c>
      <c r="B55" s="1" t="s">
        <v>9</v>
      </c>
      <c r="C55" s="1">
        <v>62.67</v>
      </c>
      <c r="D55" s="1">
        <v>18.75</v>
      </c>
    </row>
    <row r="56" spans="1:4" x14ac:dyDescent="0.3">
      <c r="A56" s="1" t="s">
        <v>12</v>
      </c>
      <c r="B56" s="1"/>
      <c r="C56" s="1"/>
      <c r="D56" s="1">
        <v>100</v>
      </c>
    </row>
    <row r="58" spans="1:4" x14ac:dyDescent="0.3">
      <c r="C58" s="1" t="s">
        <v>13</v>
      </c>
      <c r="D58" s="2">
        <f>D53/D54</f>
        <v>0.21359223300970873</v>
      </c>
    </row>
    <row r="59" spans="1:4" x14ac:dyDescent="0.3">
      <c r="C59" s="1" t="s">
        <v>14</v>
      </c>
      <c r="D59" s="2">
        <f>D52/D54</f>
        <v>5.1310679611650487</v>
      </c>
    </row>
    <row r="60" spans="1:4" x14ac:dyDescent="0.3">
      <c r="C60" s="1" t="s">
        <v>15</v>
      </c>
      <c r="D60" s="2">
        <f>D53/D52</f>
        <v>4.1627246925260167E-2</v>
      </c>
    </row>
    <row r="68" spans="1:14" ht="43.2" x14ac:dyDescent="0.3">
      <c r="A68" s="1" t="s">
        <v>25</v>
      </c>
      <c r="B68" s="1" t="s">
        <v>1</v>
      </c>
      <c r="C68" s="1" t="s">
        <v>2</v>
      </c>
      <c r="D68" s="1" t="s">
        <v>3</v>
      </c>
      <c r="F68" s="1" t="s">
        <v>25</v>
      </c>
      <c r="G68" s="1" t="s">
        <v>1</v>
      </c>
      <c r="H68" s="1" t="s">
        <v>2</v>
      </c>
      <c r="I68" s="1" t="s">
        <v>3</v>
      </c>
      <c r="K68" s="1" t="s">
        <v>25</v>
      </c>
      <c r="L68" s="1" t="s">
        <v>1</v>
      </c>
      <c r="M68" s="1" t="s">
        <v>2</v>
      </c>
      <c r="N68" s="1" t="s">
        <v>3</v>
      </c>
    </row>
    <row r="69" spans="1:14" x14ac:dyDescent="0.3">
      <c r="A69" s="1" t="s">
        <v>4</v>
      </c>
      <c r="B69" s="1" t="s">
        <v>5</v>
      </c>
      <c r="C69" s="1">
        <v>2.42</v>
      </c>
      <c r="D69" s="1">
        <v>52.14</v>
      </c>
      <c r="F69" s="1" t="s">
        <v>4</v>
      </c>
      <c r="G69" s="1" t="s">
        <v>5</v>
      </c>
      <c r="H69" s="1">
        <v>2.42</v>
      </c>
      <c r="I69" s="1">
        <v>49.05</v>
      </c>
      <c r="K69" s="1" t="s">
        <v>4</v>
      </c>
      <c r="L69" s="1" t="s">
        <v>5</v>
      </c>
      <c r="M69" s="1">
        <v>2.42</v>
      </c>
      <c r="N69" s="1">
        <v>52.46</v>
      </c>
    </row>
    <row r="70" spans="1:14" x14ac:dyDescent="0.3">
      <c r="A70" s="1" t="s">
        <v>6</v>
      </c>
      <c r="B70" s="1" t="s">
        <v>5</v>
      </c>
      <c r="C70" s="1">
        <v>1.7</v>
      </c>
      <c r="D70" s="1">
        <v>4.84</v>
      </c>
      <c r="F70" s="1" t="s">
        <v>6</v>
      </c>
      <c r="G70" s="1" t="s">
        <v>5</v>
      </c>
      <c r="H70" s="1">
        <v>1.7</v>
      </c>
      <c r="I70" s="1">
        <v>4.4000000000000004</v>
      </c>
      <c r="K70" s="1" t="s">
        <v>6</v>
      </c>
      <c r="L70" s="1" t="s">
        <v>5</v>
      </c>
      <c r="M70" s="1">
        <v>1.7</v>
      </c>
      <c r="N70" s="1">
        <v>4.8899999999999997</v>
      </c>
    </row>
    <row r="71" spans="1:14" x14ac:dyDescent="0.3">
      <c r="A71" s="1" t="s">
        <v>7</v>
      </c>
      <c r="B71" s="1" t="s">
        <v>5</v>
      </c>
      <c r="C71" s="1">
        <v>24.38</v>
      </c>
      <c r="D71" s="1">
        <v>20.7</v>
      </c>
      <c r="F71" s="1" t="s">
        <v>7</v>
      </c>
      <c r="G71" s="1" t="s">
        <v>5</v>
      </c>
      <c r="H71" s="1">
        <v>24.38</v>
      </c>
      <c r="I71" s="1">
        <v>20.32</v>
      </c>
      <c r="K71" s="1" t="s">
        <v>7</v>
      </c>
      <c r="L71" s="1" t="s">
        <v>5</v>
      </c>
      <c r="M71" s="1">
        <v>24.38</v>
      </c>
      <c r="N71" s="1">
        <v>20.74</v>
      </c>
    </row>
    <row r="72" spans="1:14" x14ac:dyDescent="0.3">
      <c r="A72" s="1" t="s">
        <v>8</v>
      </c>
      <c r="B72" s="1" t="s">
        <v>5</v>
      </c>
      <c r="C72" s="1">
        <v>32.299999999999997</v>
      </c>
      <c r="D72" s="1">
        <v>13.74</v>
      </c>
      <c r="F72" s="1" t="s">
        <v>8</v>
      </c>
      <c r="G72" s="1" t="s">
        <v>9</v>
      </c>
      <c r="H72" s="1">
        <v>32.409999999999997</v>
      </c>
      <c r="I72" s="1">
        <v>17.5</v>
      </c>
      <c r="K72" s="1" t="s">
        <v>8</v>
      </c>
      <c r="L72" s="1" t="s">
        <v>5</v>
      </c>
      <c r="M72" s="1">
        <v>32.299999999999997</v>
      </c>
      <c r="N72" s="1">
        <v>13.59</v>
      </c>
    </row>
    <row r="73" spans="1:14" x14ac:dyDescent="0.3">
      <c r="A73" s="1" t="s">
        <v>10</v>
      </c>
      <c r="B73" s="1" t="s">
        <v>9</v>
      </c>
      <c r="C73" s="1">
        <v>15.62</v>
      </c>
      <c r="D73" s="1">
        <v>5.65</v>
      </c>
      <c r="F73" s="1" t="s">
        <v>10</v>
      </c>
      <c r="G73" s="1" t="s">
        <v>9</v>
      </c>
      <c r="H73" s="1">
        <v>15.62</v>
      </c>
      <c r="I73" s="1">
        <v>5.87</v>
      </c>
      <c r="K73" s="1" t="s">
        <v>10</v>
      </c>
      <c r="L73" s="1" t="s">
        <v>5</v>
      </c>
      <c r="M73" s="1">
        <v>13.23</v>
      </c>
      <c r="N73" s="1">
        <v>5.38</v>
      </c>
    </row>
    <row r="74" spans="1:14" x14ac:dyDescent="0.3">
      <c r="A74" s="1" t="s">
        <v>11</v>
      </c>
      <c r="B74" s="1" t="s">
        <v>9</v>
      </c>
      <c r="C74" s="1">
        <v>8.66</v>
      </c>
      <c r="D74" s="1">
        <v>2.92</v>
      </c>
      <c r="F74" s="1" t="s">
        <v>11</v>
      </c>
      <c r="G74" s="1" t="s">
        <v>9</v>
      </c>
      <c r="H74" s="1">
        <v>8.66</v>
      </c>
      <c r="I74" s="1">
        <v>2.87</v>
      </c>
      <c r="K74" s="1" t="s">
        <v>11</v>
      </c>
      <c r="L74" s="1" t="s">
        <v>9</v>
      </c>
      <c r="M74" s="1">
        <v>8.66</v>
      </c>
      <c r="N74" s="1">
        <v>2.93</v>
      </c>
    </row>
    <row r="75" spans="1:14" x14ac:dyDescent="0.3">
      <c r="A75" s="1" t="s">
        <v>12</v>
      </c>
      <c r="B75" s="1"/>
      <c r="C75" s="1"/>
      <c r="D75" s="1">
        <v>100</v>
      </c>
      <c r="F75" s="1" t="s">
        <v>12</v>
      </c>
      <c r="G75" s="1"/>
      <c r="H75" s="1"/>
      <c r="I75" s="1">
        <v>100</v>
      </c>
      <c r="K75" s="1" t="s">
        <v>12</v>
      </c>
      <c r="L75" s="1"/>
      <c r="M75" s="1"/>
      <c r="N75" s="1">
        <v>100</v>
      </c>
    </row>
    <row r="77" spans="1:14" x14ac:dyDescent="0.3">
      <c r="C77" s="1" t="s">
        <v>13</v>
      </c>
      <c r="D77" s="2">
        <f>D72/D73</f>
        <v>2.4318584070796461</v>
      </c>
      <c r="H77" s="1" t="s">
        <v>13</v>
      </c>
      <c r="I77" s="2">
        <f>I72/I73</f>
        <v>2.9812606473594547</v>
      </c>
      <c r="M77" s="1" t="s">
        <v>13</v>
      </c>
      <c r="N77" s="2">
        <f>N72/N73</f>
        <v>2.5260223048327139</v>
      </c>
    </row>
    <row r="78" spans="1:14" x14ac:dyDescent="0.3">
      <c r="C78" s="1" t="s">
        <v>14</v>
      </c>
      <c r="D78" s="2">
        <f>D71/D73</f>
        <v>3.6637168141592915</v>
      </c>
      <c r="H78" s="1" t="s">
        <v>14</v>
      </c>
      <c r="I78" s="2">
        <f>I71/I73</f>
        <v>3.4616695059625213</v>
      </c>
      <c r="M78" s="1" t="s">
        <v>14</v>
      </c>
      <c r="N78" s="2">
        <f>N71/N73</f>
        <v>3.8550185873605947</v>
      </c>
    </row>
    <row r="79" spans="1:14" x14ac:dyDescent="0.3">
      <c r="C79" s="1" t="s">
        <v>15</v>
      </c>
      <c r="D79" s="2">
        <f>D72/D71</f>
        <v>0.663768115942029</v>
      </c>
      <c r="H79" s="1" t="s">
        <v>15</v>
      </c>
      <c r="I79" s="2">
        <f>I72/I71</f>
        <v>0.86122047244094491</v>
      </c>
      <c r="M79" s="1" t="s">
        <v>15</v>
      </c>
      <c r="N79" s="2">
        <f>N72/N71</f>
        <v>0.65525554484088722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B031 As2S5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2017-07-20T19:37:36Z</dcterms:created>
  <dcterms:modified xsi:type="dcterms:W3CDTF">2017-07-20T19:38:08Z</dcterms:modified>
</cp:coreProperties>
</file>