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ata\Scott McClary\EDS\2016\1_28_16\"/>
    </mc:Choice>
  </mc:AlternateContent>
  <bookViews>
    <workbookView xWindow="0" yWindow="0" windowWidth="23040" windowHeight="8796"/>
  </bookViews>
  <sheets>
    <sheet name="425 C 20 kV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7" i="1" l="1"/>
  <c r="F67" i="1"/>
  <c r="G66" i="1"/>
  <c r="F66" i="1"/>
  <c r="G65" i="1"/>
  <c r="F65" i="1"/>
  <c r="G64" i="1"/>
  <c r="F64" i="1"/>
  <c r="G63" i="1"/>
  <c r="F63" i="1"/>
  <c r="O54" i="1"/>
  <c r="K54" i="1"/>
  <c r="G54" i="1"/>
  <c r="C54" i="1"/>
  <c r="O53" i="1"/>
  <c r="K53" i="1"/>
  <c r="G53" i="1"/>
  <c r="C53" i="1"/>
  <c r="O52" i="1"/>
  <c r="K52" i="1"/>
  <c r="G52" i="1"/>
  <c r="H58" i="1" s="1"/>
  <c r="C52" i="1"/>
  <c r="O33" i="1"/>
  <c r="K33" i="1"/>
  <c r="G33" i="1"/>
  <c r="C33" i="1"/>
  <c r="O32" i="1"/>
  <c r="K32" i="1"/>
  <c r="G32" i="1"/>
  <c r="C32" i="1"/>
  <c r="O31" i="1"/>
  <c r="K31" i="1"/>
  <c r="G31" i="1"/>
  <c r="C31" i="1"/>
  <c r="O12" i="1"/>
  <c r="K12" i="1"/>
  <c r="G12" i="1"/>
  <c r="C12" i="1"/>
  <c r="O11" i="1"/>
  <c r="K11" i="1"/>
  <c r="G11" i="1"/>
  <c r="C11" i="1"/>
  <c r="O10" i="1"/>
  <c r="K10" i="1"/>
  <c r="G10" i="1"/>
  <c r="C10" i="1"/>
  <c r="H59" i="1" l="1"/>
  <c r="G58" i="1"/>
  <c r="H60" i="1"/>
  <c r="G59" i="1"/>
  <c r="G60" i="1"/>
</calcChain>
</file>

<file path=xl/sharedStrings.xml><?xml version="1.0" encoding="utf-8"?>
<sst xmlns="http://schemas.openxmlformats.org/spreadsheetml/2006/main" count="218" uniqueCount="22">
  <si>
    <t>Cu K As K</t>
  </si>
  <si>
    <t>Cu K As L</t>
  </si>
  <si>
    <t>Cu L As K</t>
  </si>
  <si>
    <t>Cu L As L</t>
  </si>
  <si>
    <t>Spectrum 14</t>
  </si>
  <si>
    <t>Line Type</t>
  </si>
  <si>
    <t>Atomic %</t>
  </si>
  <si>
    <t>C</t>
  </si>
  <si>
    <t>K series</t>
  </si>
  <si>
    <t>S</t>
  </si>
  <si>
    <t>Cu</t>
  </si>
  <si>
    <t>L series</t>
  </si>
  <si>
    <t>As</t>
  </si>
  <si>
    <t>Mo</t>
  </si>
  <si>
    <t>Total</t>
  </si>
  <si>
    <t>Cu/As</t>
  </si>
  <si>
    <t>S/As</t>
  </si>
  <si>
    <t>Cu/S</t>
  </si>
  <si>
    <t>Spectrum 15</t>
  </si>
  <si>
    <t>Spectrum 16</t>
  </si>
  <si>
    <t>Element</t>
  </si>
  <si>
    <t>Avg. At.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</si>
</sst>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444914</xdr:colOff>
      <xdr:row>0</xdr:row>
      <xdr:rowOff>152399</xdr:rowOff>
    </xdr:from>
    <xdr:to>
      <xdr:col>25</xdr:col>
      <xdr:colOff>17263</xdr:colOff>
      <xdr:row>19</xdr:row>
      <xdr:rowOff>150870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D458F1-9605-4F92-A8B5-7A5226A69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08114" y="152399"/>
          <a:ext cx="4449149" cy="3656071"/>
        </a:xfrm>
        <a:prstGeom prst="rect">
          <a:avLst/>
        </a:prstGeom>
      </xdr:spPr>
    </xdr:pic>
    <xdr:clientData/>
  </xdr:twoCellAnchor>
  <xdr:twoCellAnchor editAs="oneCell">
    <xdr:from>
      <xdr:col>17</xdr:col>
      <xdr:colOff>457823</xdr:colOff>
      <xdr:row>21</xdr:row>
      <xdr:rowOff>114299</xdr:rowOff>
    </xdr:from>
    <xdr:to>
      <xdr:col>25</xdr:col>
      <xdr:colOff>7917</xdr:colOff>
      <xdr:row>40</xdr:row>
      <xdr:rowOff>93720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85F47-510E-4DB9-83EE-26E045024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21023" y="4137659"/>
          <a:ext cx="4426894" cy="3637021"/>
        </a:xfrm>
        <a:prstGeom prst="rect">
          <a:avLst/>
        </a:prstGeom>
      </xdr:spPr>
    </xdr:pic>
    <xdr:clientData/>
  </xdr:twoCellAnchor>
  <xdr:twoCellAnchor editAs="oneCell">
    <xdr:from>
      <xdr:col>17</xdr:col>
      <xdr:colOff>445894</xdr:colOff>
      <xdr:row>42</xdr:row>
      <xdr:rowOff>114978</xdr:rowOff>
    </xdr:from>
    <xdr:to>
      <xdr:col>25</xdr:col>
      <xdr:colOff>28576</xdr:colOff>
      <xdr:row>61</xdr:row>
      <xdr:rowOff>122295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5BBFE4-9F7F-44DF-9000-749373935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09094" y="8161698"/>
          <a:ext cx="4459482" cy="36649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41" workbookViewId="0">
      <selection activeCell="J81" sqref="J81"/>
    </sheetView>
  </sheetViews>
  <sheetFormatPr defaultRowHeight="14.4" x14ac:dyDescent="0.3"/>
  <sheetData>
    <row r="1" spans="1:15" x14ac:dyDescent="0.3">
      <c r="A1" t="s">
        <v>0</v>
      </c>
      <c r="E1" t="s">
        <v>1</v>
      </c>
      <c r="I1" t="s">
        <v>2</v>
      </c>
      <c r="M1" t="s">
        <v>3</v>
      </c>
    </row>
    <row r="2" spans="1:15" ht="28.8" x14ac:dyDescent="0.3">
      <c r="A2" s="1" t="s">
        <v>4</v>
      </c>
      <c r="B2" s="1" t="s">
        <v>5</v>
      </c>
      <c r="C2" s="1" t="s">
        <v>6</v>
      </c>
      <c r="E2" s="1" t="s">
        <v>4</v>
      </c>
      <c r="F2" s="1" t="s">
        <v>5</v>
      </c>
      <c r="G2" s="1" t="s">
        <v>6</v>
      </c>
      <c r="I2" s="1" t="s">
        <v>4</v>
      </c>
      <c r="J2" s="1" t="s">
        <v>5</v>
      </c>
      <c r="K2" s="1" t="s">
        <v>6</v>
      </c>
      <c r="M2" s="1" t="s">
        <v>4</v>
      </c>
      <c r="N2" s="1" t="s">
        <v>5</v>
      </c>
      <c r="O2" s="1" t="s">
        <v>6</v>
      </c>
    </row>
    <row r="3" spans="1:15" x14ac:dyDescent="0.3">
      <c r="A3" s="1" t="s">
        <v>7</v>
      </c>
      <c r="B3" s="1" t="s">
        <v>8</v>
      </c>
      <c r="C3" s="1">
        <v>47.12</v>
      </c>
      <c r="E3" s="1" t="s">
        <v>7</v>
      </c>
      <c r="F3" s="1" t="s">
        <v>8</v>
      </c>
      <c r="G3" s="1">
        <v>46.9</v>
      </c>
      <c r="I3" s="1" t="s">
        <v>7</v>
      </c>
      <c r="J3" s="1" t="s">
        <v>8</v>
      </c>
      <c r="K3" s="1">
        <v>41.41</v>
      </c>
      <c r="M3" s="1" t="s">
        <v>7</v>
      </c>
      <c r="N3" s="1" t="s">
        <v>8</v>
      </c>
      <c r="O3" s="1">
        <v>40.98</v>
      </c>
    </row>
    <row r="4" spans="1:15" x14ac:dyDescent="0.3">
      <c r="A4" s="1" t="s">
        <v>9</v>
      </c>
      <c r="B4" s="1" t="s">
        <v>8</v>
      </c>
      <c r="C4" s="1">
        <v>24.57</v>
      </c>
      <c r="E4" s="1" t="s">
        <v>9</v>
      </c>
      <c r="F4" s="1" t="s">
        <v>8</v>
      </c>
      <c r="G4" s="1">
        <v>24.53</v>
      </c>
      <c r="I4" s="1" t="s">
        <v>9</v>
      </c>
      <c r="J4" s="1" t="s">
        <v>8</v>
      </c>
      <c r="K4" s="1">
        <v>23.37</v>
      </c>
      <c r="M4" s="1" t="s">
        <v>9</v>
      </c>
      <c r="N4" s="1" t="s">
        <v>8</v>
      </c>
      <c r="O4" s="1">
        <v>23.24</v>
      </c>
    </row>
    <row r="5" spans="1:15" x14ac:dyDescent="0.3">
      <c r="A5" s="1" t="s">
        <v>10</v>
      </c>
      <c r="B5" s="1" t="s">
        <v>8</v>
      </c>
      <c r="C5" s="1">
        <v>12.34</v>
      </c>
      <c r="E5" s="1" t="s">
        <v>10</v>
      </c>
      <c r="F5" s="1" t="s">
        <v>8</v>
      </c>
      <c r="G5" s="1">
        <v>12.47</v>
      </c>
      <c r="I5" s="1" t="s">
        <v>10</v>
      </c>
      <c r="J5" s="1" t="s">
        <v>11</v>
      </c>
      <c r="K5" s="1">
        <v>20.25</v>
      </c>
      <c r="M5" s="1" t="s">
        <v>10</v>
      </c>
      <c r="N5" s="1" t="s">
        <v>11</v>
      </c>
      <c r="O5" s="1">
        <v>19.93</v>
      </c>
    </row>
    <row r="6" spans="1:15" x14ac:dyDescent="0.3">
      <c r="A6" s="1" t="s">
        <v>12</v>
      </c>
      <c r="B6" s="1" t="s">
        <v>8</v>
      </c>
      <c r="C6" s="1">
        <v>6.01</v>
      </c>
      <c r="E6" s="1" t="s">
        <v>12</v>
      </c>
      <c r="F6" s="1" t="s">
        <v>11</v>
      </c>
      <c r="G6" s="1">
        <v>6.17</v>
      </c>
      <c r="I6" s="1" t="s">
        <v>12</v>
      </c>
      <c r="J6" s="1" t="s">
        <v>8</v>
      </c>
      <c r="K6" s="1">
        <v>5.5</v>
      </c>
      <c r="M6" s="1" t="s">
        <v>12</v>
      </c>
      <c r="N6" s="1" t="s">
        <v>11</v>
      </c>
      <c r="O6" s="1">
        <v>6.44</v>
      </c>
    </row>
    <row r="7" spans="1:15" x14ac:dyDescent="0.3">
      <c r="A7" s="1" t="s">
        <v>13</v>
      </c>
      <c r="B7" s="1" t="s">
        <v>11</v>
      </c>
      <c r="C7" s="1">
        <v>9.9499999999999993</v>
      </c>
      <c r="E7" s="1" t="s">
        <v>13</v>
      </c>
      <c r="F7" s="1" t="s">
        <v>11</v>
      </c>
      <c r="G7" s="1">
        <v>9.94</v>
      </c>
      <c r="I7" s="1" t="s">
        <v>13</v>
      </c>
      <c r="J7" s="1" t="s">
        <v>11</v>
      </c>
      <c r="K7" s="1">
        <v>9.4600000000000009</v>
      </c>
      <c r="M7" s="1" t="s">
        <v>13</v>
      </c>
      <c r="N7" s="1" t="s">
        <v>11</v>
      </c>
      <c r="O7" s="1">
        <v>9.41</v>
      </c>
    </row>
    <row r="8" spans="1:15" x14ac:dyDescent="0.3">
      <c r="A8" s="1" t="s">
        <v>14</v>
      </c>
      <c r="B8" s="1"/>
      <c r="C8" s="1">
        <v>100</v>
      </c>
      <c r="E8" s="1" t="s">
        <v>14</v>
      </c>
      <c r="F8" s="1"/>
      <c r="G8" s="1">
        <v>100</v>
      </c>
      <c r="I8" s="1" t="s">
        <v>14</v>
      </c>
      <c r="J8" s="1"/>
      <c r="K8" s="1">
        <v>100</v>
      </c>
      <c r="M8" s="1" t="s">
        <v>14</v>
      </c>
      <c r="N8" s="1"/>
      <c r="O8" s="1">
        <v>100</v>
      </c>
    </row>
    <row r="10" spans="1:15" x14ac:dyDescent="0.3">
      <c r="B10" s="2" t="s">
        <v>15</v>
      </c>
      <c r="C10" s="3">
        <f>C5/C6</f>
        <v>2.0532445923460898</v>
      </c>
      <c r="F10" s="2" t="s">
        <v>15</v>
      </c>
      <c r="G10" s="3">
        <f>G5/G6</f>
        <v>2.0210696920583469</v>
      </c>
      <c r="J10" s="2" t="s">
        <v>15</v>
      </c>
      <c r="K10" s="3">
        <f>K5/K6</f>
        <v>3.6818181818181817</v>
      </c>
      <c r="N10" s="2" t="s">
        <v>15</v>
      </c>
      <c r="O10" s="3">
        <f>O5/O6</f>
        <v>3.0947204968944098</v>
      </c>
    </row>
    <row r="11" spans="1:15" x14ac:dyDescent="0.3">
      <c r="B11" s="2" t="s">
        <v>16</v>
      </c>
      <c r="C11" s="3">
        <f>C4/C6</f>
        <v>4.0881863560732112</v>
      </c>
      <c r="F11" s="2" t="s">
        <v>16</v>
      </c>
      <c r="G11" s="3">
        <f>G4/G6</f>
        <v>3.975688816855754</v>
      </c>
      <c r="J11" s="2" t="s">
        <v>16</v>
      </c>
      <c r="K11" s="3">
        <f>K4/K6</f>
        <v>4.249090909090909</v>
      </c>
      <c r="N11" s="2" t="s">
        <v>16</v>
      </c>
      <c r="O11" s="3">
        <f>O4/O6</f>
        <v>3.6086956521739126</v>
      </c>
    </row>
    <row r="12" spans="1:15" x14ac:dyDescent="0.3">
      <c r="B12" s="2" t="s">
        <v>17</v>
      </c>
      <c r="C12" s="3">
        <f>C5/C4</f>
        <v>0.50223850223850219</v>
      </c>
      <c r="F12" s="2" t="s">
        <v>17</v>
      </c>
      <c r="G12" s="3">
        <f>G5/G4</f>
        <v>0.50835711373827963</v>
      </c>
      <c r="J12" s="2" t="s">
        <v>17</v>
      </c>
      <c r="K12" s="3">
        <f>K5/K4</f>
        <v>0.86649550706033374</v>
      </c>
      <c r="N12" s="2" t="s">
        <v>17</v>
      </c>
      <c r="O12" s="3">
        <f>O5/O4</f>
        <v>0.85757314974182453</v>
      </c>
    </row>
    <row r="23" spans="1:15" ht="28.8" x14ac:dyDescent="0.3">
      <c r="A23" s="1" t="s">
        <v>18</v>
      </c>
      <c r="B23" s="1" t="s">
        <v>5</v>
      </c>
      <c r="C23" s="1" t="s">
        <v>6</v>
      </c>
      <c r="E23" s="1" t="s">
        <v>18</v>
      </c>
      <c r="F23" s="1" t="s">
        <v>5</v>
      </c>
      <c r="G23" s="1" t="s">
        <v>6</v>
      </c>
      <c r="I23" s="1" t="s">
        <v>18</v>
      </c>
      <c r="J23" s="1" t="s">
        <v>5</v>
      </c>
      <c r="K23" s="1" t="s">
        <v>6</v>
      </c>
      <c r="M23" s="1" t="s">
        <v>18</v>
      </c>
      <c r="N23" s="1" t="s">
        <v>5</v>
      </c>
      <c r="O23" s="1" t="s">
        <v>6</v>
      </c>
    </row>
    <row r="24" spans="1:15" x14ac:dyDescent="0.3">
      <c r="A24" s="1" t="s">
        <v>7</v>
      </c>
      <c r="B24" s="1" t="s">
        <v>8</v>
      </c>
      <c r="C24" s="1">
        <v>47.69</v>
      </c>
      <c r="E24" s="1" t="s">
        <v>7</v>
      </c>
      <c r="F24" s="1" t="s">
        <v>8</v>
      </c>
      <c r="G24" s="1">
        <v>47.45</v>
      </c>
      <c r="I24" s="1" t="s">
        <v>7</v>
      </c>
      <c r="J24" s="1" t="s">
        <v>8</v>
      </c>
      <c r="K24" s="1">
        <v>42.31</v>
      </c>
      <c r="M24" s="1" t="s">
        <v>7</v>
      </c>
      <c r="N24" s="1" t="s">
        <v>8</v>
      </c>
      <c r="O24" s="1">
        <v>41.89</v>
      </c>
    </row>
    <row r="25" spans="1:15" x14ac:dyDescent="0.3">
      <c r="A25" s="1" t="s">
        <v>9</v>
      </c>
      <c r="B25" s="1" t="s">
        <v>8</v>
      </c>
      <c r="C25" s="1">
        <v>24.31</v>
      </c>
      <c r="E25" s="1" t="s">
        <v>9</v>
      </c>
      <c r="F25" s="1" t="s">
        <v>8</v>
      </c>
      <c r="G25" s="1">
        <v>24.27</v>
      </c>
      <c r="I25" s="1" t="s">
        <v>9</v>
      </c>
      <c r="J25" s="1" t="s">
        <v>8</v>
      </c>
      <c r="K25" s="1">
        <v>23.22</v>
      </c>
      <c r="M25" s="1" t="s">
        <v>9</v>
      </c>
      <c r="N25" s="1" t="s">
        <v>8</v>
      </c>
      <c r="O25" s="1">
        <v>23.1</v>
      </c>
    </row>
    <row r="26" spans="1:15" x14ac:dyDescent="0.3">
      <c r="A26" s="1" t="s">
        <v>10</v>
      </c>
      <c r="B26" s="1" t="s">
        <v>8</v>
      </c>
      <c r="C26" s="1">
        <v>12.73</v>
      </c>
      <c r="E26" s="1" t="s">
        <v>10</v>
      </c>
      <c r="F26" s="1" t="s">
        <v>8</v>
      </c>
      <c r="G26" s="1">
        <v>12.87</v>
      </c>
      <c r="I26" s="1" t="s">
        <v>10</v>
      </c>
      <c r="J26" s="1" t="s">
        <v>11</v>
      </c>
      <c r="K26" s="1">
        <v>20.09</v>
      </c>
      <c r="M26" s="1" t="s">
        <v>10</v>
      </c>
      <c r="N26" s="1" t="s">
        <v>11</v>
      </c>
      <c r="O26" s="1">
        <v>19.78</v>
      </c>
    </row>
    <row r="27" spans="1:15" x14ac:dyDescent="0.3">
      <c r="A27" s="1" t="s">
        <v>12</v>
      </c>
      <c r="B27" s="1" t="s">
        <v>8</v>
      </c>
      <c r="C27" s="1">
        <v>5.99</v>
      </c>
      <c r="E27" s="1" t="s">
        <v>12</v>
      </c>
      <c r="F27" s="1" t="s">
        <v>11</v>
      </c>
      <c r="G27" s="1">
        <v>6.15</v>
      </c>
      <c r="I27" s="1" t="s">
        <v>12</v>
      </c>
      <c r="J27" s="1" t="s">
        <v>8</v>
      </c>
      <c r="K27" s="1">
        <v>5.52</v>
      </c>
      <c r="M27" s="1" t="s">
        <v>12</v>
      </c>
      <c r="N27" s="1" t="s">
        <v>11</v>
      </c>
      <c r="O27" s="1">
        <v>6.41</v>
      </c>
    </row>
    <row r="28" spans="1:15" x14ac:dyDescent="0.3">
      <c r="A28" s="1" t="s">
        <v>13</v>
      </c>
      <c r="B28" s="1" t="s">
        <v>11</v>
      </c>
      <c r="C28" s="1">
        <v>9.2799999999999994</v>
      </c>
      <c r="E28" s="1" t="s">
        <v>13</v>
      </c>
      <c r="F28" s="1" t="s">
        <v>11</v>
      </c>
      <c r="G28" s="1">
        <v>9.26</v>
      </c>
      <c r="I28" s="1" t="s">
        <v>13</v>
      </c>
      <c r="J28" s="1" t="s">
        <v>11</v>
      </c>
      <c r="K28" s="1">
        <v>8.86</v>
      </c>
      <c r="M28" s="1" t="s">
        <v>13</v>
      </c>
      <c r="N28" s="1" t="s">
        <v>11</v>
      </c>
      <c r="O28" s="1">
        <v>8.82</v>
      </c>
    </row>
    <row r="29" spans="1:15" x14ac:dyDescent="0.3">
      <c r="A29" s="1" t="s">
        <v>14</v>
      </c>
      <c r="B29" s="1"/>
      <c r="C29" s="1">
        <v>100</v>
      </c>
      <c r="E29" s="1" t="s">
        <v>14</v>
      </c>
      <c r="F29" s="1"/>
      <c r="G29" s="1">
        <v>100</v>
      </c>
      <c r="I29" s="1" t="s">
        <v>14</v>
      </c>
      <c r="J29" s="1"/>
      <c r="K29" s="1">
        <v>100</v>
      </c>
      <c r="M29" s="1" t="s">
        <v>14</v>
      </c>
      <c r="N29" s="1"/>
      <c r="O29" s="1">
        <v>100</v>
      </c>
    </row>
    <row r="31" spans="1:15" x14ac:dyDescent="0.3">
      <c r="B31" s="2" t="s">
        <v>15</v>
      </c>
      <c r="C31" s="3">
        <f>C26/C27</f>
        <v>2.1252086811352253</v>
      </c>
      <c r="F31" s="2" t="s">
        <v>15</v>
      </c>
      <c r="G31" s="3">
        <f>G26/G27</f>
        <v>2.0926829268292679</v>
      </c>
      <c r="J31" s="2" t="s">
        <v>15</v>
      </c>
      <c r="K31" s="3">
        <f>K26/K27</f>
        <v>3.6394927536231885</v>
      </c>
      <c r="N31" s="2" t="s">
        <v>15</v>
      </c>
      <c r="O31" s="3">
        <f>O26/O27</f>
        <v>3.0858034321372858</v>
      </c>
    </row>
    <row r="32" spans="1:15" x14ac:dyDescent="0.3">
      <c r="B32" s="2" t="s">
        <v>16</v>
      </c>
      <c r="C32" s="3">
        <f>C25/C27</f>
        <v>4.0584307178631045</v>
      </c>
      <c r="F32" s="2" t="s">
        <v>16</v>
      </c>
      <c r="G32" s="3">
        <f>G25/G27</f>
        <v>3.9463414634146337</v>
      </c>
      <c r="J32" s="2" t="s">
        <v>16</v>
      </c>
      <c r="K32" s="3">
        <f>K25/K27</f>
        <v>4.2065217391304346</v>
      </c>
      <c r="N32" s="2" t="s">
        <v>16</v>
      </c>
      <c r="O32" s="3">
        <f>O25/O27</f>
        <v>3.603744149765991</v>
      </c>
    </row>
    <row r="33" spans="1:15" x14ac:dyDescent="0.3">
      <c r="B33" s="2" t="s">
        <v>17</v>
      </c>
      <c r="C33" s="3">
        <f>C26/C25</f>
        <v>0.52365281777046491</v>
      </c>
      <c r="F33" s="2" t="s">
        <v>17</v>
      </c>
      <c r="G33" s="3">
        <f>G26/G25</f>
        <v>0.53028430160692208</v>
      </c>
      <c r="J33" s="2" t="s">
        <v>17</v>
      </c>
      <c r="K33" s="3">
        <f>K26/K25</f>
        <v>0.86520241171403967</v>
      </c>
      <c r="N33" s="2" t="s">
        <v>17</v>
      </c>
      <c r="O33" s="3">
        <f>O26/O25</f>
        <v>0.8562770562770563</v>
      </c>
    </row>
    <row r="44" spans="1:15" ht="28.8" x14ac:dyDescent="0.3">
      <c r="A44" s="1" t="s">
        <v>19</v>
      </c>
      <c r="B44" s="1" t="s">
        <v>5</v>
      </c>
      <c r="C44" s="1" t="s">
        <v>6</v>
      </c>
      <c r="E44" s="1" t="s">
        <v>19</v>
      </c>
      <c r="F44" s="1" t="s">
        <v>5</v>
      </c>
      <c r="G44" s="1" t="s">
        <v>6</v>
      </c>
      <c r="I44" s="1" t="s">
        <v>19</v>
      </c>
      <c r="J44" s="1" t="s">
        <v>5</v>
      </c>
      <c r="K44" s="1" t="s">
        <v>6</v>
      </c>
      <c r="M44" s="1" t="s">
        <v>19</v>
      </c>
      <c r="N44" s="1" t="s">
        <v>5</v>
      </c>
      <c r="O44" s="1" t="s">
        <v>6</v>
      </c>
    </row>
    <row r="45" spans="1:15" x14ac:dyDescent="0.3">
      <c r="A45" s="1" t="s">
        <v>7</v>
      </c>
      <c r="B45" s="1" t="s">
        <v>8</v>
      </c>
      <c r="C45" s="1">
        <v>46.38</v>
      </c>
      <c r="E45" s="1" t="s">
        <v>7</v>
      </c>
      <c r="F45" s="1" t="s">
        <v>8</v>
      </c>
      <c r="G45" s="1">
        <v>46.26</v>
      </c>
      <c r="I45" s="1" t="s">
        <v>7</v>
      </c>
      <c r="J45" s="1" t="s">
        <v>8</v>
      </c>
      <c r="K45" s="1">
        <v>40.74</v>
      </c>
      <c r="M45" s="1" t="s">
        <v>7</v>
      </c>
      <c r="N45" s="1" t="s">
        <v>8</v>
      </c>
      <c r="O45" s="1">
        <v>40.380000000000003</v>
      </c>
    </row>
    <row r="46" spans="1:15" x14ac:dyDescent="0.3">
      <c r="A46" s="1" t="s">
        <v>9</v>
      </c>
      <c r="B46" s="1" t="s">
        <v>8</v>
      </c>
      <c r="C46" s="1">
        <v>24.94</v>
      </c>
      <c r="E46" s="1" t="s">
        <v>9</v>
      </c>
      <c r="F46" s="1" t="s">
        <v>8</v>
      </c>
      <c r="G46" s="1">
        <v>24.91</v>
      </c>
      <c r="I46" s="1" t="s">
        <v>9</v>
      </c>
      <c r="J46" s="1" t="s">
        <v>8</v>
      </c>
      <c r="K46" s="1">
        <v>23.69</v>
      </c>
      <c r="M46" s="1" t="s">
        <v>9</v>
      </c>
      <c r="N46" s="1" t="s">
        <v>8</v>
      </c>
      <c r="O46" s="1">
        <v>23.58</v>
      </c>
    </row>
    <row r="47" spans="1:15" x14ac:dyDescent="0.3">
      <c r="A47" s="1" t="s">
        <v>10</v>
      </c>
      <c r="B47" s="1" t="s">
        <v>8</v>
      </c>
      <c r="C47" s="1">
        <v>12.57</v>
      </c>
      <c r="E47" s="1" t="s">
        <v>10</v>
      </c>
      <c r="F47" s="1" t="s">
        <v>8</v>
      </c>
      <c r="G47" s="1">
        <v>12.75</v>
      </c>
      <c r="I47" s="1" t="s">
        <v>10</v>
      </c>
      <c r="J47" s="1" t="s">
        <v>11</v>
      </c>
      <c r="K47" s="1">
        <v>20.48</v>
      </c>
      <c r="M47" s="1" t="s">
        <v>10</v>
      </c>
      <c r="N47" s="1" t="s">
        <v>11</v>
      </c>
      <c r="O47" s="1">
        <v>20.2</v>
      </c>
    </row>
    <row r="48" spans="1:15" x14ac:dyDescent="0.3">
      <c r="A48" s="1" t="s">
        <v>12</v>
      </c>
      <c r="B48" s="1" t="s">
        <v>8</v>
      </c>
      <c r="C48" s="1">
        <v>6.41</v>
      </c>
      <c r="E48" s="1" t="s">
        <v>12</v>
      </c>
      <c r="F48" s="1" t="s">
        <v>11</v>
      </c>
      <c r="G48" s="1">
        <v>6.38</v>
      </c>
      <c r="I48" s="1" t="s">
        <v>12</v>
      </c>
      <c r="J48" s="1" t="s">
        <v>8</v>
      </c>
      <c r="K48" s="1">
        <v>5.87</v>
      </c>
      <c r="M48" s="1" t="s">
        <v>12</v>
      </c>
      <c r="N48" s="1" t="s">
        <v>11</v>
      </c>
      <c r="O48" s="1">
        <v>6.65</v>
      </c>
    </row>
    <row r="49" spans="1:15" x14ac:dyDescent="0.3">
      <c r="A49" s="1" t="s">
        <v>13</v>
      </c>
      <c r="B49" s="1" t="s">
        <v>11</v>
      </c>
      <c r="C49" s="1">
        <v>9.7100000000000009</v>
      </c>
      <c r="E49" s="1" t="s">
        <v>13</v>
      </c>
      <c r="F49" s="1" t="s">
        <v>11</v>
      </c>
      <c r="G49" s="1">
        <v>9.6999999999999993</v>
      </c>
      <c r="I49" s="1" t="s">
        <v>13</v>
      </c>
      <c r="J49" s="1" t="s">
        <v>11</v>
      </c>
      <c r="K49" s="1">
        <v>9.2200000000000006</v>
      </c>
      <c r="M49" s="1" t="s">
        <v>13</v>
      </c>
      <c r="N49" s="1" t="s">
        <v>11</v>
      </c>
      <c r="O49" s="1">
        <v>9.18</v>
      </c>
    </row>
    <row r="50" spans="1:15" x14ac:dyDescent="0.3">
      <c r="A50" s="1" t="s">
        <v>14</v>
      </c>
      <c r="B50" s="1"/>
      <c r="C50" s="1">
        <v>100</v>
      </c>
      <c r="E50" s="1" t="s">
        <v>14</v>
      </c>
      <c r="F50" s="1"/>
      <c r="G50" s="1">
        <v>100</v>
      </c>
      <c r="I50" s="1" t="s">
        <v>14</v>
      </c>
      <c r="J50" s="1"/>
      <c r="K50" s="1">
        <v>100</v>
      </c>
      <c r="M50" s="1" t="s">
        <v>14</v>
      </c>
      <c r="N50" s="1"/>
      <c r="O50" s="1">
        <v>100</v>
      </c>
    </row>
    <row r="52" spans="1:15" x14ac:dyDescent="0.3">
      <c r="B52" s="2" t="s">
        <v>15</v>
      </c>
      <c r="C52" s="3">
        <f>C47/C48</f>
        <v>1.9609984399375975</v>
      </c>
      <c r="F52" s="2" t="s">
        <v>15</v>
      </c>
      <c r="G52" s="3">
        <f>G47/G48</f>
        <v>1.9984326018808778</v>
      </c>
      <c r="J52" s="2" t="s">
        <v>15</v>
      </c>
      <c r="K52" s="3">
        <f>K47/K48</f>
        <v>3.4889267461669506</v>
      </c>
      <c r="N52" s="2" t="s">
        <v>15</v>
      </c>
      <c r="O52" s="3">
        <f>O47/O48</f>
        <v>3.0375939849624056</v>
      </c>
    </row>
    <row r="53" spans="1:15" x14ac:dyDescent="0.3">
      <c r="B53" s="2" t="s">
        <v>16</v>
      </c>
      <c r="C53" s="3">
        <f>C46/C48</f>
        <v>3.8907956318252732</v>
      </c>
      <c r="F53" s="2" t="s">
        <v>16</v>
      </c>
      <c r="G53" s="3">
        <f>G46/G48</f>
        <v>3.9043887147335425</v>
      </c>
      <c r="J53" s="2" t="s">
        <v>16</v>
      </c>
      <c r="K53" s="3">
        <f>K46/K48</f>
        <v>4.0357751277683134</v>
      </c>
      <c r="N53" s="2" t="s">
        <v>16</v>
      </c>
      <c r="O53" s="3">
        <f>O46/O48</f>
        <v>3.5458646616541349</v>
      </c>
    </row>
    <row r="54" spans="1:15" x14ac:dyDescent="0.3">
      <c r="B54" s="2" t="s">
        <v>17</v>
      </c>
      <c r="C54" s="3">
        <f>C47/C46</f>
        <v>0.50400962309542896</v>
      </c>
      <c r="F54" s="2" t="s">
        <v>17</v>
      </c>
      <c r="G54" s="3">
        <f>G47/G46</f>
        <v>0.51184263348052994</v>
      </c>
      <c r="J54" s="2" t="s">
        <v>17</v>
      </c>
      <c r="K54" s="3">
        <f>K47/K46</f>
        <v>0.86449978894048118</v>
      </c>
      <c r="N54" s="2" t="s">
        <v>17</v>
      </c>
      <c r="O54" s="3">
        <f>O47/O46</f>
        <v>0.85665818490245971</v>
      </c>
    </row>
    <row r="58" spans="1:15" x14ac:dyDescent="0.3">
      <c r="F58" s="2" t="s">
        <v>15</v>
      </c>
      <c r="G58" s="4">
        <f>AVERAGE(G52,G31,G10)</f>
        <v>2.0373950735894977</v>
      </c>
      <c r="H58" s="4">
        <f>_xlfn.STDEV.S(G52,G31,G10)</f>
        <v>4.9200299794030823E-2</v>
      </c>
    </row>
    <row r="59" spans="1:15" x14ac:dyDescent="0.3">
      <c r="F59" s="2" t="s">
        <v>16</v>
      </c>
      <c r="G59" s="4">
        <f t="shared" ref="G59:G60" si="0">AVERAGE(G53,G32,G11)</f>
        <v>3.9421396650013101</v>
      </c>
      <c r="H59" s="4">
        <f t="shared" ref="H59:H60" si="1">STDEV(G53,G32,G11)</f>
        <v>3.5835282517221817E-2</v>
      </c>
    </row>
    <row r="60" spans="1:15" x14ac:dyDescent="0.3">
      <c r="F60" s="2" t="s">
        <v>17</v>
      </c>
      <c r="G60" s="4">
        <f t="shared" si="0"/>
        <v>0.51682801627524388</v>
      </c>
      <c r="H60" s="4">
        <f t="shared" si="1"/>
        <v>1.1783077830688276E-2</v>
      </c>
    </row>
    <row r="62" spans="1:15" x14ac:dyDescent="0.3">
      <c r="E62" s="5" t="s">
        <v>20</v>
      </c>
      <c r="F62" s="5" t="s">
        <v>21</v>
      </c>
    </row>
    <row r="63" spans="1:15" x14ac:dyDescent="0.3">
      <c r="E63" s="5" t="s">
        <v>7</v>
      </c>
      <c r="F63" s="6">
        <f>AVERAGE(G3,G24,G45)</f>
        <v>46.87</v>
      </c>
      <c r="G63" s="5">
        <f>STDEV(G3,G24,G45)</f>
        <v>0.59556695677312621</v>
      </c>
    </row>
    <row r="64" spans="1:15" x14ac:dyDescent="0.3">
      <c r="E64" s="5" t="s">
        <v>9</v>
      </c>
      <c r="F64" s="6">
        <f t="shared" ref="F64:F67" si="2">AVERAGE(G4,G25,G46)</f>
        <v>24.569999999999997</v>
      </c>
      <c r="G64" s="5">
        <f t="shared" ref="G64:G67" si="3">STDEV(G4,G25,G46)</f>
        <v>0.32186953878862185</v>
      </c>
    </row>
    <row r="65" spans="5:7" x14ac:dyDescent="0.3">
      <c r="E65" s="5" t="s">
        <v>10</v>
      </c>
      <c r="F65" s="6">
        <f t="shared" si="2"/>
        <v>12.696666666666667</v>
      </c>
      <c r="G65" s="5">
        <f t="shared" si="3"/>
        <v>0.20526405757787469</v>
      </c>
    </row>
    <row r="66" spans="5:7" x14ac:dyDescent="0.3">
      <c r="E66" s="5" t="s">
        <v>12</v>
      </c>
      <c r="F66" s="6">
        <f t="shared" si="2"/>
        <v>6.2333333333333334</v>
      </c>
      <c r="G66" s="5">
        <f t="shared" si="3"/>
        <v>0.12741009902410913</v>
      </c>
    </row>
    <row r="67" spans="5:7" x14ac:dyDescent="0.3">
      <c r="E67" s="5" t="s">
        <v>13</v>
      </c>
      <c r="F67" s="6">
        <f t="shared" si="2"/>
        <v>9.6333333333333329</v>
      </c>
      <c r="G67" s="5">
        <f t="shared" si="3"/>
        <v>0.34486712417006815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425 C 20 kV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2017-07-20T19:31:51Z</dcterms:created>
  <dcterms:modified xsi:type="dcterms:W3CDTF">2017-07-20T19:32:29Z</dcterms:modified>
</cp:coreProperties>
</file>