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W:\data\Scott McClary\EDS\2016\1_28_16\"/>
    </mc:Choice>
  </mc:AlternateContent>
  <bookViews>
    <workbookView xWindow="0" yWindow="0" windowWidth="23040" windowHeight="8796"/>
  </bookViews>
  <sheets>
    <sheet name="375 20 kV" sheetId="2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6" i="2" l="1"/>
  <c r="O51" i="2"/>
  <c r="K51" i="2"/>
  <c r="G51" i="2"/>
  <c r="C51" i="2"/>
  <c r="O50" i="2"/>
  <c r="K50" i="2"/>
  <c r="G50" i="2"/>
  <c r="C50" i="2"/>
  <c r="O49" i="2"/>
  <c r="K49" i="2"/>
  <c r="G49" i="2"/>
  <c r="C49" i="2"/>
  <c r="O39" i="2"/>
  <c r="K39" i="2"/>
  <c r="G39" i="2"/>
  <c r="C39" i="2"/>
  <c r="O38" i="2"/>
  <c r="K38" i="2"/>
  <c r="G38" i="2"/>
  <c r="C38" i="2"/>
  <c r="O37" i="2"/>
  <c r="K37" i="2"/>
  <c r="G37" i="2"/>
  <c r="C37" i="2"/>
  <c r="O13" i="2"/>
  <c r="K13" i="2"/>
  <c r="G13" i="2"/>
  <c r="H57" i="2" s="1"/>
  <c r="C13" i="2"/>
  <c r="O12" i="2"/>
  <c r="K12" i="2"/>
  <c r="G12" i="2"/>
  <c r="H56" i="2" s="1"/>
  <c r="C12" i="2"/>
  <c r="O11" i="2"/>
  <c r="K11" i="2"/>
  <c r="G11" i="2"/>
  <c r="H55" i="2" s="1"/>
  <c r="C11" i="2"/>
  <c r="G55" i="2" l="1"/>
  <c r="G57" i="2"/>
</calcChain>
</file>

<file path=xl/sharedStrings.xml><?xml version="1.0" encoding="utf-8"?>
<sst xmlns="http://schemas.openxmlformats.org/spreadsheetml/2006/main" count="227" uniqueCount="21">
  <si>
    <t>Cu K As K</t>
  </si>
  <si>
    <t>Cu K As L</t>
  </si>
  <si>
    <t>Cu L As K</t>
  </si>
  <si>
    <t>Cu L As L</t>
  </si>
  <si>
    <t>Spectrum 17</t>
  </si>
  <si>
    <t>Line Type</t>
  </si>
  <si>
    <t>Atomic %</t>
  </si>
  <si>
    <t>C</t>
  </si>
  <si>
    <t>K series</t>
  </si>
  <si>
    <t>O</t>
  </si>
  <si>
    <t>S</t>
  </si>
  <si>
    <t>Cu</t>
  </si>
  <si>
    <t>L series</t>
  </si>
  <si>
    <t>As</t>
  </si>
  <si>
    <t>Mo</t>
  </si>
  <si>
    <t>Total</t>
  </si>
  <si>
    <t>Cu/As</t>
  </si>
  <si>
    <t>S/As</t>
  </si>
  <si>
    <t>Cu/S</t>
  </si>
  <si>
    <t>Spectrum 19</t>
  </si>
  <si>
    <t>Spectrum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</si>
</sst>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145812</xdr:colOff>
      <xdr:row>1</xdr:row>
      <xdr:rowOff>66674</xdr:rowOff>
    </xdr:from>
    <xdr:to>
      <xdr:col>24</xdr:col>
      <xdr:colOff>207763</xdr:colOff>
      <xdr:row>22</xdr:row>
      <xdr:rowOff>103245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54C0B9D-089A-479E-833F-816C3B15B1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99412" y="249554"/>
          <a:ext cx="4938751" cy="4059931"/>
        </a:xfrm>
        <a:prstGeom prst="rect">
          <a:avLst/>
        </a:prstGeom>
      </xdr:spPr>
    </xdr:pic>
    <xdr:clientData/>
  </xdr:twoCellAnchor>
  <xdr:twoCellAnchor editAs="oneCell">
    <xdr:from>
      <xdr:col>16</xdr:col>
      <xdr:colOff>286460</xdr:colOff>
      <xdr:row>25</xdr:row>
      <xdr:rowOff>57150</xdr:rowOff>
    </xdr:from>
    <xdr:to>
      <xdr:col>24</xdr:col>
      <xdr:colOff>226011</xdr:colOff>
      <xdr:row>44</xdr:row>
      <xdr:rowOff>179446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3616B10-DCF7-48BD-AD83-93B916B4A6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040060" y="4812030"/>
          <a:ext cx="4816351" cy="39627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tabSelected="1" topLeftCell="A28" workbookViewId="0">
      <selection activeCell="G55" sqref="G55"/>
    </sheetView>
  </sheetViews>
  <sheetFormatPr defaultRowHeight="14.4" x14ac:dyDescent="0.3"/>
  <sheetData>
    <row r="1" spans="1:15" x14ac:dyDescent="0.3">
      <c r="A1" t="s">
        <v>0</v>
      </c>
      <c r="E1" t="s">
        <v>1</v>
      </c>
      <c r="I1" t="s">
        <v>2</v>
      </c>
      <c r="M1" t="s">
        <v>3</v>
      </c>
    </row>
    <row r="2" spans="1:15" ht="28.8" x14ac:dyDescent="0.3">
      <c r="A2" s="1" t="s">
        <v>4</v>
      </c>
      <c r="B2" s="1" t="s">
        <v>5</v>
      </c>
      <c r="C2" s="1" t="s">
        <v>6</v>
      </c>
      <c r="E2" s="1" t="s">
        <v>4</v>
      </c>
      <c r="F2" s="1" t="s">
        <v>5</v>
      </c>
      <c r="G2" s="1" t="s">
        <v>6</v>
      </c>
      <c r="I2" s="1" t="s">
        <v>4</v>
      </c>
      <c r="J2" s="1" t="s">
        <v>5</v>
      </c>
      <c r="K2" s="1" t="s">
        <v>6</v>
      </c>
      <c r="M2" s="1" t="s">
        <v>4</v>
      </c>
      <c r="N2" s="1" t="s">
        <v>5</v>
      </c>
      <c r="O2" s="1" t="s">
        <v>6</v>
      </c>
    </row>
    <row r="3" spans="1:15" x14ac:dyDescent="0.3">
      <c r="A3" s="1" t="s">
        <v>7</v>
      </c>
      <c r="B3" s="1" t="s">
        <v>8</v>
      </c>
      <c r="C3" s="1">
        <v>49.71</v>
      </c>
      <c r="E3" s="1" t="s">
        <v>7</v>
      </c>
      <c r="F3" s="1" t="s">
        <v>8</v>
      </c>
      <c r="G3" s="1">
        <v>49.39</v>
      </c>
      <c r="I3" s="1" t="s">
        <v>7</v>
      </c>
      <c r="J3" s="1" t="s">
        <v>8</v>
      </c>
      <c r="K3" s="1">
        <v>44.14</v>
      </c>
      <c r="M3" s="1" t="s">
        <v>7</v>
      </c>
      <c r="N3" s="1" t="s">
        <v>8</v>
      </c>
      <c r="O3" s="1">
        <v>43.67</v>
      </c>
    </row>
    <row r="4" spans="1:15" x14ac:dyDescent="0.3">
      <c r="A4" s="1" t="s">
        <v>9</v>
      </c>
      <c r="B4" s="1" t="s">
        <v>8</v>
      </c>
      <c r="C4" s="1">
        <v>2.0499999999999998</v>
      </c>
      <c r="E4" s="1" t="s">
        <v>9</v>
      </c>
      <c r="F4" s="1" t="s">
        <v>8</v>
      </c>
      <c r="G4" s="1">
        <v>2.0299999999999998</v>
      </c>
      <c r="I4" s="1" t="s">
        <v>9</v>
      </c>
      <c r="J4" s="1" t="s">
        <v>8</v>
      </c>
      <c r="K4" s="1">
        <v>1.71</v>
      </c>
      <c r="M4" s="1" t="s">
        <v>9</v>
      </c>
      <c r="N4" s="1" t="s">
        <v>8</v>
      </c>
      <c r="O4" s="1">
        <v>1.68</v>
      </c>
    </row>
    <row r="5" spans="1:15" x14ac:dyDescent="0.3">
      <c r="A5" s="1" t="s">
        <v>10</v>
      </c>
      <c r="B5" s="1" t="s">
        <v>8</v>
      </c>
      <c r="C5" s="1">
        <v>21.37</v>
      </c>
      <c r="E5" s="1" t="s">
        <v>10</v>
      </c>
      <c r="F5" s="1" t="s">
        <v>8</v>
      </c>
      <c r="G5" s="1">
        <v>21.33</v>
      </c>
      <c r="I5" s="1" t="s">
        <v>10</v>
      </c>
      <c r="J5" s="1" t="s">
        <v>8</v>
      </c>
      <c r="K5" s="1">
        <v>20.49</v>
      </c>
      <c r="M5" s="1" t="s">
        <v>10</v>
      </c>
      <c r="N5" s="1" t="s">
        <v>8</v>
      </c>
      <c r="O5" s="1">
        <v>20.36</v>
      </c>
    </row>
    <row r="6" spans="1:15" x14ac:dyDescent="0.3">
      <c r="A6" s="1" t="s">
        <v>11</v>
      </c>
      <c r="B6" s="1" t="s">
        <v>8</v>
      </c>
      <c r="C6" s="1">
        <v>9.41</v>
      </c>
      <c r="E6" s="1" t="s">
        <v>11</v>
      </c>
      <c r="F6" s="1" t="s">
        <v>8</v>
      </c>
      <c r="G6" s="1">
        <v>9.4499999999999993</v>
      </c>
      <c r="I6" s="1" t="s">
        <v>11</v>
      </c>
      <c r="J6" s="1" t="s">
        <v>12</v>
      </c>
      <c r="K6" s="1">
        <v>17.12</v>
      </c>
      <c r="M6" s="1" t="s">
        <v>11</v>
      </c>
      <c r="N6" s="1" t="s">
        <v>12</v>
      </c>
      <c r="O6" s="1">
        <v>16.79</v>
      </c>
    </row>
    <row r="7" spans="1:15" x14ac:dyDescent="0.3">
      <c r="A7" s="1" t="s">
        <v>13</v>
      </c>
      <c r="B7" s="1" t="s">
        <v>8</v>
      </c>
      <c r="C7" s="1">
        <v>4.6399999999999997</v>
      </c>
      <c r="E7" s="1" t="s">
        <v>13</v>
      </c>
      <c r="F7" s="1" t="s">
        <v>12</v>
      </c>
      <c r="G7" s="1">
        <v>5.0199999999999996</v>
      </c>
      <c r="I7" s="1" t="s">
        <v>13</v>
      </c>
      <c r="J7" s="1" t="s">
        <v>8</v>
      </c>
      <c r="K7" s="1">
        <v>4.26</v>
      </c>
      <c r="M7" s="1" t="s">
        <v>13</v>
      </c>
      <c r="N7" s="1" t="s">
        <v>12</v>
      </c>
      <c r="O7" s="1">
        <v>5.29</v>
      </c>
    </row>
    <row r="8" spans="1:15" x14ac:dyDescent="0.3">
      <c r="A8" s="1" t="s">
        <v>14</v>
      </c>
      <c r="B8" s="1" t="s">
        <v>12</v>
      </c>
      <c r="C8" s="1">
        <v>12.81</v>
      </c>
      <c r="E8" s="1" t="s">
        <v>14</v>
      </c>
      <c r="F8" s="1" t="s">
        <v>12</v>
      </c>
      <c r="G8" s="1">
        <v>12.78</v>
      </c>
      <c r="I8" s="1" t="s">
        <v>14</v>
      </c>
      <c r="J8" s="1" t="s">
        <v>12</v>
      </c>
      <c r="K8" s="1">
        <v>12.28</v>
      </c>
      <c r="M8" s="1" t="s">
        <v>14</v>
      </c>
      <c r="N8" s="1" t="s">
        <v>12</v>
      </c>
      <c r="O8" s="1">
        <v>12.2</v>
      </c>
    </row>
    <row r="9" spans="1:15" x14ac:dyDescent="0.3">
      <c r="A9" s="1" t="s">
        <v>15</v>
      </c>
      <c r="B9" s="1"/>
      <c r="C9" s="1">
        <v>100</v>
      </c>
      <c r="E9" s="1" t="s">
        <v>15</v>
      </c>
      <c r="F9" s="1"/>
      <c r="G9" s="1">
        <v>100</v>
      </c>
      <c r="I9" s="1" t="s">
        <v>15</v>
      </c>
      <c r="J9" s="1"/>
      <c r="K9" s="1">
        <v>100</v>
      </c>
      <c r="M9" s="1" t="s">
        <v>15</v>
      </c>
      <c r="N9" s="1"/>
      <c r="O9" s="1">
        <v>100</v>
      </c>
    </row>
    <row r="11" spans="1:15" x14ac:dyDescent="0.3">
      <c r="B11" s="2" t="s">
        <v>16</v>
      </c>
      <c r="C11" s="3">
        <f>C6/C7</f>
        <v>2.0280172413793105</v>
      </c>
      <c r="F11" s="2" t="s">
        <v>16</v>
      </c>
      <c r="G11" s="3">
        <f>G6/G7</f>
        <v>1.8824701195219125</v>
      </c>
      <c r="J11" s="2" t="s">
        <v>16</v>
      </c>
      <c r="K11" s="3">
        <f>K6/K7</f>
        <v>4.018779342723005</v>
      </c>
      <c r="N11" s="2" t="s">
        <v>16</v>
      </c>
      <c r="O11" s="3">
        <f>O6/O7</f>
        <v>3.1739130434782608</v>
      </c>
    </row>
    <row r="12" spans="1:15" x14ac:dyDescent="0.3">
      <c r="B12" s="2" t="s">
        <v>17</v>
      </c>
      <c r="C12" s="3">
        <f>C5/C7</f>
        <v>4.605603448275863</v>
      </c>
      <c r="F12" s="2" t="s">
        <v>17</v>
      </c>
      <c r="G12" s="3">
        <f>G5/G7</f>
        <v>4.2490039840637452</v>
      </c>
      <c r="J12" s="2" t="s">
        <v>17</v>
      </c>
      <c r="K12" s="3">
        <f>K5/K7</f>
        <v>4.8098591549295771</v>
      </c>
      <c r="N12" s="2" t="s">
        <v>17</v>
      </c>
      <c r="O12" s="3">
        <f>O5/O7</f>
        <v>3.8487712665406426</v>
      </c>
    </row>
    <row r="13" spans="1:15" x14ac:dyDescent="0.3">
      <c r="B13" s="2" t="s">
        <v>18</v>
      </c>
      <c r="C13" s="3">
        <f>C6/C5</f>
        <v>0.44033692091717358</v>
      </c>
      <c r="F13" s="2" t="s">
        <v>18</v>
      </c>
      <c r="G13" s="3">
        <f>G6/G5</f>
        <v>0.44303797468354433</v>
      </c>
      <c r="J13" s="2" t="s">
        <v>18</v>
      </c>
      <c r="K13" s="3">
        <f>K6/K5</f>
        <v>0.83552952659834079</v>
      </c>
      <c r="N13" s="2" t="s">
        <v>18</v>
      </c>
      <c r="O13" s="3">
        <f>O6/O5</f>
        <v>0.82465618860510803</v>
      </c>
    </row>
    <row r="28" spans="1:15" ht="28.8" x14ac:dyDescent="0.3">
      <c r="A28" s="1" t="s">
        <v>19</v>
      </c>
      <c r="B28" s="1" t="s">
        <v>5</v>
      </c>
      <c r="C28" s="1" t="s">
        <v>6</v>
      </c>
      <c r="E28" s="1" t="s">
        <v>19</v>
      </c>
      <c r="F28" s="1" t="s">
        <v>5</v>
      </c>
      <c r="G28" s="1" t="s">
        <v>6</v>
      </c>
      <c r="I28" s="1" t="s">
        <v>19</v>
      </c>
      <c r="J28" s="1" t="s">
        <v>5</v>
      </c>
      <c r="K28" s="1" t="s">
        <v>6</v>
      </c>
      <c r="M28" s="1" t="s">
        <v>19</v>
      </c>
      <c r="N28" s="1" t="s">
        <v>5</v>
      </c>
      <c r="O28" s="1" t="s">
        <v>6</v>
      </c>
    </row>
    <row r="29" spans="1:15" x14ac:dyDescent="0.3">
      <c r="A29" s="1" t="s">
        <v>7</v>
      </c>
      <c r="B29" s="1" t="s">
        <v>8</v>
      </c>
      <c r="C29" s="1">
        <v>61.45</v>
      </c>
      <c r="E29" s="1" t="s">
        <v>7</v>
      </c>
      <c r="F29" s="1" t="s">
        <v>8</v>
      </c>
      <c r="G29" s="1">
        <v>61.19</v>
      </c>
      <c r="I29" s="1" t="s">
        <v>7</v>
      </c>
      <c r="J29" s="1" t="s">
        <v>8</v>
      </c>
      <c r="K29" s="1">
        <v>56.53</v>
      </c>
      <c r="M29" s="1" t="s">
        <v>7</v>
      </c>
      <c r="N29" s="1" t="s">
        <v>8</v>
      </c>
      <c r="O29" s="1">
        <v>56.04</v>
      </c>
    </row>
    <row r="30" spans="1:15" x14ac:dyDescent="0.3">
      <c r="A30" s="1" t="s">
        <v>9</v>
      </c>
      <c r="B30" s="1" t="s">
        <v>8</v>
      </c>
      <c r="C30" s="1">
        <v>1.73</v>
      </c>
      <c r="E30" s="1" t="s">
        <v>9</v>
      </c>
      <c r="F30" s="1" t="s">
        <v>8</v>
      </c>
      <c r="G30" s="1">
        <v>1.71</v>
      </c>
      <c r="I30" s="1" t="s">
        <v>9</v>
      </c>
      <c r="J30" s="1" t="s">
        <v>8</v>
      </c>
      <c r="K30" s="1">
        <v>1.49</v>
      </c>
      <c r="M30" s="1" t="s">
        <v>9</v>
      </c>
      <c r="N30" s="1" t="s">
        <v>8</v>
      </c>
      <c r="O30" s="1">
        <v>1.47</v>
      </c>
    </row>
    <row r="31" spans="1:15" x14ac:dyDescent="0.3">
      <c r="A31" s="1" t="s">
        <v>10</v>
      </c>
      <c r="B31" s="1" t="s">
        <v>8</v>
      </c>
      <c r="C31" s="1">
        <v>19.21</v>
      </c>
      <c r="E31" s="1" t="s">
        <v>10</v>
      </c>
      <c r="F31" s="1" t="s">
        <v>8</v>
      </c>
      <c r="G31" s="1">
        <v>19.2</v>
      </c>
      <c r="I31" s="1" t="s">
        <v>10</v>
      </c>
      <c r="J31" s="1" t="s">
        <v>8</v>
      </c>
      <c r="K31" s="1">
        <v>18.899999999999999</v>
      </c>
      <c r="M31" s="1" t="s">
        <v>10</v>
      </c>
      <c r="N31" s="1" t="s">
        <v>8</v>
      </c>
      <c r="O31" s="1">
        <v>18.84</v>
      </c>
    </row>
    <row r="32" spans="1:15" x14ac:dyDescent="0.3">
      <c r="A32" s="1" t="s">
        <v>11</v>
      </c>
      <c r="B32" s="1" t="s">
        <v>8</v>
      </c>
      <c r="C32" s="1">
        <v>6.62</v>
      </c>
      <c r="E32" s="1" t="s">
        <v>11</v>
      </c>
      <c r="F32" s="1" t="s">
        <v>8</v>
      </c>
      <c r="G32" s="1">
        <v>6.68</v>
      </c>
      <c r="I32" s="1" t="s">
        <v>11</v>
      </c>
      <c r="J32" s="1" t="s">
        <v>12</v>
      </c>
      <c r="K32" s="1">
        <v>12.44</v>
      </c>
      <c r="M32" s="1" t="s">
        <v>11</v>
      </c>
      <c r="N32" s="1" t="s">
        <v>12</v>
      </c>
      <c r="O32" s="1">
        <v>12.23</v>
      </c>
    </row>
    <row r="33" spans="1:15" x14ac:dyDescent="0.3">
      <c r="A33" s="1" t="s">
        <v>13</v>
      </c>
      <c r="B33" s="1" t="s">
        <v>8</v>
      </c>
      <c r="C33" s="1">
        <v>3.82</v>
      </c>
      <c r="E33" s="1" t="s">
        <v>13</v>
      </c>
      <c r="F33" s="1" t="s">
        <v>12</v>
      </c>
      <c r="G33" s="1">
        <v>4.0599999999999996</v>
      </c>
      <c r="I33" s="1" t="s">
        <v>13</v>
      </c>
      <c r="J33" s="1" t="s">
        <v>8</v>
      </c>
      <c r="K33" s="1">
        <v>3.6</v>
      </c>
      <c r="M33" s="1" t="s">
        <v>13</v>
      </c>
      <c r="N33" s="1" t="s">
        <v>12</v>
      </c>
      <c r="O33" s="1">
        <v>4.41</v>
      </c>
    </row>
    <row r="34" spans="1:15" x14ac:dyDescent="0.3">
      <c r="A34" s="1" t="s">
        <v>14</v>
      </c>
      <c r="B34" s="1" t="s">
        <v>12</v>
      </c>
      <c r="C34" s="1">
        <v>7.17</v>
      </c>
      <c r="E34" s="1" t="s">
        <v>14</v>
      </c>
      <c r="F34" s="1" t="s">
        <v>12</v>
      </c>
      <c r="G34" s="1">
        <v>7.16</v>
      </c>
      <c r="I34" s="1" t="s">
        <v>14</v>
      </c>
      <c r="J34" s="1" t="s">
        <v>12</v>
      </c>
      <c r="K34" s="1">
        <v>7.05</v>
      </c>
      <c r="M34" s="1" t="s">
        <v>14</v>
      </c>
      <c r="N34" s="1" t="s">
        <v>12</v>
      </c>
      <c r="O34" s="1">
        <v>7.02</v>
      </c>
    </row>
    <row r="35" spans="1:15" x14ac:dyDescent="0.3">
      <c r="A35" s="1" t="s">
        <v>15</v>
      </c>
      <c r="B35" s="1"/>
      <c r="C35" s="1">
        <v>100</v>
      </c>
      <c r="E35" s="1" t="s">
        <v>15</v>
      </c>
      <c r="F35" s="1"/>
      <c r="G35" s="1">
        <v>100</v>
      </c>
      <c r="I35" s="1" t="s">
        <v>15</v>
      </c>
      <c r="J35" s="1"/>
      <c r="K35" s="1">
        <v>100</v>
      </c>
      <c r="M35" s="1" t="s">
        <v>15</v>
      </c>
      <c r="N35" s="1"/>
      <c r="O35" s="1">
        <v>100</v>
      </c>
    </row>
    <row r="37" spans="1:15" x14ac:dyDescent="0.3">
      <c r="B37" s="2" t="s">
        <v>16</v>
      </c>
      <c r="C37" s="3">
        <f>C32/C33</f>
        <v>1.7329842931937174</v>
      </c>
      <c r="F37" s="2" t="s">
        <v>16</v>
      </c>
      <c r="G37" s="3">
        <f>G32/G33</f>
        <v>1.645320197044335</v>
      </c>
      <c r="J37" s="2" t="s">
        <v>16</v>
      </c>
      <c r="K37" s="3">
        <f>K32/K33</f>
        <v>3.4555555555555553</v>
      </c>
      <c r="N37" s="2" t="s">
        <v>16</v>
      </c>
      <c r="O37" s="3">
        <f>O32/O33</f>
        <v>2.7732426303854876</v>
      </c>
    </row>
    <row r="38" spans="1:15" x14ac:dyDescent="0.3">
      <c r="B38" s="2" t="s">
        <v>17</v>
      </c>
      <c r="C38" s="3">
        <f>C31/C33</f>
        <v>5.0287958115183251</v>
      </c>
      <c r="F38" s="2" t="s">
        <v>17</v>
      </c>
      <c r="G38" s="3">
        <f>G31/G33</f>
        <v>4.7290640394088674</v>
      </c>
      <c r="J38" s="2" t="s">
        <v>17</v>
      </c>
      <c r="K38" s="3">
        <f>K31/K33</f>
        <v>5.2499999999999991</v>
      </c>
      <c r="N38" s="2" t="s">
        <v>17</v>
      </c>
      <c r="O38" s="3">
        <f>O31/O33</f>
        <v>4.2721088435374144</v>
      </c>
    </row>
    <row r="39" spans="1:15" x14ac:dyDescent="0.3">
      <c r="B39" s="2" t="s">
        <v>18</v>
      </c>
      <c r="C39" s="3">
        <f>C32/C31</f>
        <v>0.34461218115564807</v>
      </c>
      <c r="F39" s="2" t="s">
        <v>18</v>
      </c>
      <c r="G39" s="3">
        <f>G32/G31</f>
        <v>0.34791666666666665</v>
      </c>
      <c r="J39" s="2" t="s">
        <v>18</v>
      </c>
      <c r="K39" s="3">
        <f>K32/K31</f>
        <v>0.65820105820105823</v>
      </c>
      <c r="N39" s="2" t="s">
        <v>18</v>
      </c>
      <c r="O39" s="3">
        <f>O32/O31</f>
        <v>0.64915074309978771</v>
      </c>
    </row>
    <row r="41" spans="1:15" ht="28.8" x14ac:dyDescent="0.3">
      <c r="A41" s="1" t="s">
        <v>20</v>
      </c>
      <c r="B41" s="1" t="s">
        <v>5</v>
      </c>
      <c r="C41" s="1" t="s">
        <v>6</v>
      </c>
      <c r="E41" s="1" t="s">
        <v>20</v>
      </c>
      <c r="F41" s="1" t="s">
        <v>5</v>
      </c>
      <c r="G41" s="1" t="s">
        <v>6</v>
      </c>
      <c r="I41" s="1" t="s">
        <v>20</v>
      </c>
      <c r="J41" s="1" t="s">
        <v>5</v>
      </c>
      <c r="K41" s="1" t="s">
        <v>6</v>
      </c>
      <c r="M41" s="1" t="s">
        <v>20</v>
      </c>
      <c r="N41" s="1" t="s">
        <v>5</v>
      </c>
      <c r="O41" s="1" t="s">
        <v>6</v>
      </c>
    </row>
    <row r="42" spans="1:15" x14ac:dyDescent="0.3">
      <c r="A42" s="1" t="s">
        <v>7</v>
      </c>
      <c r="B42" s="1" t="s">
        <v>8</v>
      </c>
      <c r="C42" s="1">
        <v>47.51</v>
      </c>
      <c r="E42" s="1" t="s">
        <v>7</v>
      </c>
      <c r="F42" s="1" t="s">
        <v>8</v>
      </c>
      <c r="G42" s="1">
        <v>47.27</v>
      </c>
      <c r="I42" s="1" t="s">
        <v>7</v>
      </c>
      <c r="J42" s="1" t="s">
        <v>8</v>
      </c>
      <c r="K42" s="1">
        <v>41.76</v>
      </c>
      <c r="M42" s="1" t="s">
        <v>7</v>
      </c>
      <c r="N42" s="1" t="s">
        <v>8</v>
      </c>
      <c r="O42" s="1">
        <v>41.33</v>
      </c>
    </row>
    <row r="43" spans="1:15" x14ac:dyDescent="0.3">
      <c r="A43" s="1" t="s">
        <v>10</v>
      </c>
      <c r="B43" s="1" t="s">
        <v>8</v>
      </c>
      <c r="C43" s="1">
        <v>24.37</v>
      </c>
      <c r="E43" s="1" t="s">
        <v>10</v>
      </c>
      <c r="F43" s="1" t="s">
        <v>8</v>
      </c>
      <c r="G43" s="1">
        <v>24.33</v>
      </c>
      <c r="I43" s="1" t="s">
        <v>10</v>
      </c>
      <c r="J43" s="1" t="s">
        <v>8</v>
      </c>
      <c r="K43" s="1">
        <v>23.21</v>
      </c>
      <c r="M43" s="1" t="s">
        <v>10</v>
      </c>
      <c r="N43" s="1" t="s">
        <v>8</v>
      </c>
      <c r="O43" s="1">
        <v>23.08</v>
      </c>
    </row>
    <row r="44" spans="1:15" x14ac:dyDescent="0.3">
      <c r="A44" s="1" t="s">
        <v>11</v>
      </c>
      <c r="B44" s="1" t="s">
        <v>8</v>
      </c>
      <c r="C44" s="1">
        <v>11.21</v>
      </c>
      <c r="E44" s="1" t="s">
        <v>11</v>
      </c>
      <c r="F44" s="1" t="s">
        <v>8</v>
      </c>
      <c r="G44" s="1">
        <v>11.31</v>
      </c>
      <c r="I44" s="1" t="s">
        <v>11</v>
      </c>
      <c r="J44" s="1" t="s">
        <v>12</v>
      </c>
      <c r="K44" s="1">
        <v>19.14</v>
      </c>
      <c r="M44" s="1" t="s">
        <v>11</v>
      </c>
      <c r="N44" s="1" t="s">
        <v>12</v>
      </c>
      <c r="O44" s="1">
        <v>18.82</v>
      </c>
    </row>
    <row r="45" spans="1:15" x14ac:dyDescent="0.3">
      <c r="A45" s="1" t="s">
        <v>13</v>
      </c>
      <c r="B45" s="1" t="s">
        <v>8</v>
      </c>
      <c r="C45" s="1">
        <v>5.52</v>
      </c>
      <c r="E45" s="1" t="s">
        <v>13</v>
      </c>
      <c r="F45" s="1" t="s">
        <v>12</v>
      </c>
      <c r="G45" s="1">
        <v>5.72</v>
      </c>
      <c r="I45" s="1" t="s">
        <v>13</v>
      </c>
      <c r="J45" s="1" t="s">
        <v>8</v>
      </c>
      <c r="K45" s="1">
        <v>5.05</v>
      </c>
      <c r="M45" s="1" t="s">
        <v>13</v>
      </c>
      <c r="N45" s="1" t="s">
        <v>12</v>
      </c>
      <c r="O45" s="1">
        <v>5.99</v>
      </c>
    </row>
    <row r="46" spans="1:15" x14ac:dyDescent="0.3">
      <c r="A46" s="1" t="s">
        <v>14</v>
      </c>
      <c r="B46" s="1" t="s">
        <v>12</v>
      </c>
      <c r="C46" s="1">
        <v>11.39</v>
      </c>
      <c r="E46" s="1" t="s">
        <v>14</v>
      </c>
      <c r="F46" s="1" t="s">
        <v>12</v>
      </c>
      <c r="G46" s="1">
        <v>11.37</v>
      </c>
      <c r="I46" s="1" t="s">
        <v>14</v>
      </c>
      <c r="J46" s="1" t="s">
        <v>12</v>
      </c>
      <c r="K46" s="1">
        <v>10.84</v>
      </c>
      <c r="M46" s="1" t="s">
        <v>14</v>
      </c>
      <c r="N46" s="1" t="s">
        <v>12</v>
      </c>
      <c r="O46" s="1">
        <v>10.78</v>
      </c>
    </row>
    <row r="47" spans="1:15" x14ac:dyDescent="0.3">
      <c r="A47" s="1" t="s">
        <v>15</v>
      </c>
      <c r="B47" s="1"/>
      <c r="C47" s="1">
        <v>100</v>
      </c>
      <c r="E47" s="1" t="s">
        <v>15</v>
      </c>
      <c r="F47" s="1"/>
      <c r="G47" s="1">
        <v>100</v>
      </c>
      <c r="I47" s="1" t="s">
        <v>15</v>
      </c>
      <c r="J47" s="1"/>
      <c r="K47" s="1">
        <v>100</v>
      </c>
      <c r="M47" s="1" t="s">
        <v>15</v>
      </c>
      <c r="N47" s="1"/>
      <c r="O47" s="1">
        <v>100</v>
      </c>
    </row>
    <row r="49" spans="2:15" x14ac:dyDescent="0.3">
      <c r="B49" s="2" t="s">
        <v>16</v>
      </c>
      <c r="C49" s="3">
        <f>C44/C45</f>
        <v>2.0307971014492758</v>
      </c>
      <c r="F49" s="2" t="s">
        <v>16</v>
      </c>
      <c r="G49" s="3">
        <f>G44/G45</f>
        <v>1.9772727272727275</v>
      </c>
      <c r="J49" s="2" t="s">
        <v>16</v>
      </c>
      <c r="K49" s="3">
        <f>K44/K45</f>
        <v>3.7900990099009904</v>
      </c>
      <c r="N49" s="2" t="s">
        <v>16</v>
      </c>
      <c r="O49" s="3">
        <f>O44/O45</f>
        <v>3.1419031719532553</v>
      </c>
    </row>
    <row r="50" spans="2:15" x14ac:dyDescent="0.3">
      <c r="B50" s="2" t="s">
        <v>17</v>
      </c>
      <c r="C50" s="3">
        <f>C43/C45</f>
        <v>4.4148550724637685</v>
      </c>
      <c r="F50" s="2" t="s">
        <v>17</v>
      </c>
      <c r="G50" s="3">
        <f>G43/G45</f>
        <v>4.2534965034965033</v>
      </c>
      <c r="J50" s="2" t="s">
        <v>17</v>
      </c>
      <c r="K50" s="3">
        <f>K43/K45</f>
        <v>4.5960396039603966</v>
      </c>
      <c r="N50" s="2" t="s">
        <v>17</v>
      </c>
      <c r="O50" s="3">
        <f>O43/O45</f>
        <v>3.8530884808013353</v>
      </c>
    </row>
    <row r="51" spans="2:15" x14ac:dyDescent="0.3">
      <c r="B51" s="2" t="s">
        <v>18</v>
      </c>
      <c r="C51" s="3">
        <f>C44/C43</f>
        <v>0.45999179318834632</v>
      </c>
      <c r="F51" s="2" t="s">
        <v>18</v>
      </c>
      <c r="G51" s="3">
        <f>G44/G43</f>
        <v>0.46485819975339093</v>
      </c>
      <c r="J51" s="2" t="s">
        <v>18</v>
      </c>
      <c r="K51" s="3">
        <f>K44/K43</f>
        <v>0.82464454976303314</v>
      </c>
      <c r="N51" s="2" t="s">
        <v>18</v>
      </c>
      <c r="O51" s="3">
        <f>O44/O43</f>
        <v>0.81542461005199318</v>
      </c>
    </row>
    <row r="55" spans="2:15" x14ac:dyDescent="0.3">
      <c r="F55" s="2" t="s">
        <v>16</v>
      </c>
      <c r="G55" s="4">
        <f>AVERAGE(G11,G37,G49)</f>
        <v>1.8350210146129917</v>
      </c>
      <c r="H55" s="4">
        <f>STDEV(G11,G37,G49)</f>
        <v>0.17098737891654839</v>
      </c>
    </row>
    <row r="56" spans="2:15" x14ac:dyDescent="0.3">
      <c r="F56" s="2" t="s">
        <v>17</v>
      </c>
      <c r="G56" s="4">
        <f t="shared" ref="G56:G57" si="0">AVERAGE(G12,G38,G50)</f>
        <v>4.4105215089897056</v>
      </c>
      <c r="H56" s="4">
        <f t="shared" ref="H56:H57" si="1">STDEV(G12,G38,G50)</f>
        <v>0.27587506854932636</v>
      </c>
    </row>
    <row r="57" spans="2:15" x14ac:dyDescent="0.3">
      <c r="F57" s="2" t="s">
        <v>18</v>
      </c>
      <c r="G57" s="4">
        <f t="shared" si="0"/>
        <v>0.41860428036786734</v>
      </c>
      <c r="H57" s="4">
        <f t="shared" si="1"/>
        <v>6.2181867160790771E-2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375 20 kV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</dc:creator>
  <cp:lastModifiedBy>Scott</cp:lastModifiedBy>
  <dcterms:created xsi:type="dcterms:W3CDTF">2017-07-20T19:24:24Z</dcterms:created>
  <dcterms:modified xsi:type="dcterms:W3CDTF">2017-07-20T19:25:18Z</dcterms:modified>
</cp:coreProperties>
</file>