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4 Sinnerite\Data for Uploading\"/>
    </mc:Choice>
  </mc:AlternateContent>
  <xr:revisionPtr revIDLastSave="0" documentId="13_ncr:1_{AFACF088-047F-4C4F-B3F7-FA56EB6755F7}" xr6:coauthVersionLast="44" xr6:coauthVersionMax="44" xr10:uidLastSave="{00000000-0000-0000-0000-000000000000}"/>
  <bookViews>
    <workbookView xWindow="-19320" yWindow="780" windowWidth="19440" windowHeight="15000" activeTab="2" xr2:uid="{E0E09F81-9822-41EB-99CD-95547AE8F017}"/>
  </bookViews>
  <sheets>
    <sheet name="Time-Dependent" sheetId="2" r:id="rId1"/>
    <sheet name="Temperature-Dependent" sheetId="1" r:id="rId2"/>
    <sheet name="DAS Etc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3" l="1"/>
  <c r="G13" i="3"/>
  <c r="L12" i="3"/>
  <c r="L11" i="3"/>
  <c r="L10" i="3"/>
  <c r="L9" i="3"/>
  <c r="L8" i="3"/>
  <c r="L7" i="3"/>
  <c r="L6" i="3"/>
  <c r="L13" i="3" s="1"/>
  <c r="L5" i="3"/>
  <c r="L4" i="3"/>
  <c r="G27" i="3"/>
  <c r="G26" i="3"/>
  <c r="L25" i="3"/>
  <c r="L24" i="3"/>
  <c r="L23" i="3"/>
  <c r="L22" i="3"/>
  <c r="L21" i="3"/>
  <c r="L20" i="3"/>
  <c r="L19" i="3"/>
  <c r="L18" i="3"/>
  <c r="L17" i="3"/>
  <c r="L26" i="3" l="1"/>
  <c r="L14" i="3"/>
  <c r="L27" i="3"/>
  <c r="G36" i="1" l="1"/>
  <c r="G35" i="1"/>
  <c r="L34" i="1"/>
  <c r="L33" i="1"/>
  <c r="L32" i="1"/>
  <c r="L31" i="1"/>
  <c r="L30" i="1"/>
  <c r="L29" i="1"/>
  <c r="L28" i="1"/>
  <c r="L27" i="1"/>
  <c r="L35" i="1" s="1"/>
  <c r="L26" i="1"/>
  <c r="L36" i="1" l="1"/>
  <c r="K44" i="1" l="1"/>
  <c r="J44" i="1"/>
  <c r="I44" i="1"/>
  <c r="H44" i="1"/>
  <c r="G44" i="1"/>
  <c r="K43" i="1"/>
  <c r="J43" i="1"/>
  <c r="I43" i="1"/>
  <c r="H43" i="1"/>
  <c r="G43" i="1"/>
  <c r="L42" i="1"/>
  <c r="L41" i="1"/>
  <c r="L40" i="1"/>
  <c r="L39" i="1"/>
  <c r="K22" i="1"/>
  <c r="J22" i="1"/>
  <c r="I22" i="1"/>
  <c r="H22" i="1"/>
  <c r="G22" i="1"/>
  <c r="K21" i="1"/>
  <c r="J21" i="1"/>
  <c r="I21" i="1"/>
  <c r="H21" i="1"/>
  <c r="G21" i="1"/>
  <c r="L20" i="1"/>
  <c r="L19" i="1"/>
  <c r="L18" i="1"/>
  <c r="L17" i="1"/>
  <c r="L16" i="1"/>
  <c r="L15" i="1"/>
  <c r="K12" i="1"/>
  <c r="J12" i="1"/>
  <c r="I12" i="1"/>
  <c r="H12" i="1"/>
  <c r="G12" i="1"/>
  <c r="K11" i="1"/>
  <c r="J11" i="1"/>
  <c r="I11" i="1"/>
  <c r="H11" i="1"/>
  <c r="G11" i="1"/>
  <c r="L10" i="1"/>
  <c r="L9" i="1"/>
  <c r="L8" i="1"/>
  <c r="L7" i="1"/>
  <c r="L6" i="1"/>
  <c r="L5" i="1"/>
  <c r="L21" i="1" l="1"/>
  <c r="L12" i="1"/>
  <c r="L11" i="1"/>
  <c r="L44" i="1"/>
  <c r="L43" i="1"/>
  <c r="L22" i="1"/>
  <c r="J68" i="2" l="1"/>
  <c r="S14" i="2" s="1"/>
  <c r="J67" i="2"/>
  <c r="S13" i="2" s="1"/>
  <c r="O66" i="2"/>
  <c r="O65" i="2"/>
  <c r="O64" i="2"/>
  <c r="O63" i="2"/>
  <c r="O62" i="2"/>
  <c r="O61" i="2"/>
  <c r="O60" i="2"/>
  <c r="O59" i="2"/>
  <c r="O58" i="2"/>
  <c r="J55" i="2"/>
  <c r="S12" i="2" s="1"/>
  <c r="J54" i="2"/>
  <c r="S11" i="2" s="1"/>
  <c r="O53" i="2"/>
  <c r="O52" i="2"/>
  <c r="O51" i="2"/>
  <c r="O50" i="2"/>
  <c r="O49" i="2"/>
  <c r="O48" i="2"/>
  <c r="O47" i="2"/>
  <c r="O46" i="2"/>
  <c r="O45" i="2"/>
  <c r="J41" i="2"/>
  <c r="S8" i="2" s="1"/>
  <c r="J40" i="2"/>
  <c r="S7" i="2" s="1"/>
  <c r="O39" i="2"/>
  <c r="O38" i="2"/>
  <c r="O37" i="2"/>
  <c r="O36" i="2"/>
  <c r="O35" i="2"/>
  <c r="O34" i="2"/>
  <c r="O33" i="2"/>
  <c r="O32" i="2"/>
  <c r="O31" i="2"/>
  <c r="J27" i="2"/>
  <c r="S6" i="2" s="1"/>
  <c r="J26" i="2"/>
  <c r="S5" i="2" s="1"/>
  <c r="O25" i="2"/>
  <c r="O24" i="2"/>
  <c r="O23" i="2"/>
  <c r="O22" i="2"/>
  <c r="O21" i="2"/>
  <c r="O20" i="2"/>
  <c r="O19" i="2"/>
  <c r="O18" i="2"/>
  <c r="O17" i="2"/>
  <c r="J14" i="2"/>
  <c r="S10" i="2" s="1"/>
  <c r="J13" i="2"/>
  <c r="O12" i="2"/>
  <c r="O11" i="2"/>
  <c r="O10" i="2"/>
  <c r="S9" i="2"/>
  <c r="O9" i="2"/>
  <c r="O8" i="2"/>
  <c r="O7" i="2"/>
  <c r="O6" i="2"/>
  <c r="O5" i="2"/>
  <c r="O68" i="2" l="1"/>
  <c r="T14" i="2" s="1"/>
  <c r="O27" i="2"/>
  <c r="T6" i="2" s="1"/>
  <c r="O14" i="2"/>
  <c r="T10" i="2" s="1"/>
  <c r="O41" i="2"/>
  <c r="T8" i="2" s="1"/>
  <c r="O55" i="2"/>
  <c r="T12" i="2" s="1"/>
  <c r="O13" i="2"/>
  <c r="T9" i="2" s="1"/>
  <c r="O40" i="2"/>
  <c r="T7" i="2" s="1"/>
  <c r="O67" i="2"/>
  <c r="T13" i="2" s="1"/>
  <c r="O26" i="2"/>
  <c r="T5" i="2" s="1"/>
  <c r="O54" i="2"/>
  <c r="T11" i="2" s="1"/>
</calcChain>
</file>

<file path=xl/sharedStrings.xml><?xml version="1.0" encoding="utf-8"?>
<sst xmlns="http://schemas.openxmlformats.org/spreadsheetml/2006/main" count="144" uniqueCount="32">
  <si>
    <t>Sample</t>
  </si>
  <si>
    <t>DATE</t>
  </si>
  <si>
    <t>Product</t>
  </si>
  <si>
    <t>Block</t>
  </si>
  <si>
    <t>NBR</t>
  </si>
  <si>
    <t>COL</t>
  </si>
  <si>
    <t>Thickness</t>
  </si>
  <si>
    <t>Cu</t>
  </si>
  <si>
    <t>As</t>
  </si>
  <si>
    <t>S</t>
  </si>
  <si>
    <t>Mo Thickness</t>
  </si>
  <si>
    <t>Cu/As</t>
  </si>
  <si>
    <t>Results Table</t>
  </si>
  <si>
    <t>Thickness (µm)</t>
  </si>
  <si>
    <t>SAM-C193_LUZ in As2S2_sample 7 15 min</t>
  </si>
  <si>
    <t>5 min</t>
  </si>
  <si>
    <t>10 min</t>
  </si>
  <si>
    <t>15 min</t>
  </si>
  <si>
    <t>30 min</t>
  </si>
  <si>
    <t>60 min</t>
  </si>
  <si>
    <t>SAM-C193_LUZ in As2S2_sample 4 5 min</t>
  </si>
  <si>
    <t>SAM-C193_LUZ in As2S2_sample 2 10 min</t>
  </si>
  <si>
    <t>SAM-C193_LUZ in As2S2_sample 5 30 min</t>
  </si>
  <si>
    <t>SAM-C193_LUZ in As2S2_sample 6 400C 30 min</t>
  </si>
  <si>
    <t>SAM-C193_LUZ in As2S2_sample 1 400C 60 min</t>
  </si>
  <si>
    <t>All at 400 C</t>
  </si>
  <si>
    <t>All for 30 min</t>
  </si>
  <si>
    <t>SAM-C185_LUZ in As2S2 350C take 2</t>
  </si>
  <si>
    <t>SAM-C185_LUZ in As2S2 400C</t>
  </si>
  <si>
    <t>SAM-C185_LUZ in As2S2 500C</t>
  </si>
  <si>
    <t>(450C)</t>
  </si>
  <si>
    <t>SAM-C193_sample 2 400C 10 min etched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</si>
</sst>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2" fontId="0" fillId="2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0764B-BD53-40CA-B027-3CC39A2FCAB9}">
  <dimension ref="D1:T68"/>
  <sheetViews>
    <sheetView topLeftCell="D19" workbookViewId="0">
      <selection activeCell="D31" sqref="D31:P41"/>
    </sheetView>
  </sheetViews>
  <sheetFormatPr defaultRowHeight="14.5" x14ac:dyDescent="0.35"/>
  <cols>
    <col min="4" max="4" width="49.81640625" customWidth="1"/>
    <col min="5" max="5" width="12.90625" customWidth="1"/>
    <col min="18" max="18" width="11.54296875" customWidth="1"/>
    <col min="19" max="19" width="13.7265625" bestFit="1" customWidth="1"/>
  </cols>
  <sheetData>
    <row r="1" spans="4:20" x14ac:dyDescent="0.35">
      <c r="E1" t="s">
        <v>25</v>
      </c>
    </row>
    <row r="4" spans="4:20" x14ac:dyDescent="0.35">
      <c r="D4" t="s">
        <v>0</v>
      </c>
      <c r="E4" t="s">
        <v>1</v>
      </c>
      <c r="F4" t="s">
        <v>2</v>
      </c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  <c r="M4" t="s">
        <v>9</v>
      </c>
      <c r="N4" t="s">
        <v>10</v>
      </c>
      <c r="O4" s="1" t="s">
        <v>11</v>
      </c>
      <c r="R4" s="1" t="s">
        <v>12</v>
      </c>
      <c r="S4" s="1" t="s">
        <v>13</v>
      </c>
      <c r="T4" s="1" t="s">
        <v>11</v>
      </c>
    </row>
    <row r="5" spans="4:20" x14ac:dyDescent="0.35">
      <c r="D5" t="s">
        <v>14</v>
      </c>
      <c r="E5" s="2">
        <v>43512</v>
      </c>
      <c r="F5">
        <v>36</v>
      </c>
      <c r="G5">
        <v>50</v>
      </c>
      <c r="H5">
        <v>1</v>
      </c>
      <c r="I5">
        <v>3</v>
      </c>
      <c r="J5">
        <v>1.2705900000000001</v>
      </c>
      <c r="K5">
        <v>27.89425</v>
      </c>
      <c r="L5">
        <v>20.839200000000002</v>
      </c>
      <c r="M5">
        <v>51.266550000000002</v>
      </c>
      <c r="N5">
        <v>0.68840999999999997</v>
      </c>
      <c r="O5" s="3">
        <f>K5/L5</f>
        <v>1.3385470651464546</v>
      </c>
      <c r="R5" s="4" t="s">
        <v>15</v>
      </c>
      <c r="S5" s="3">
        <f>J26</f>
        <v>1.1072144444444443</v>
      </c>
      <c r="T5" s="3">
        <f>O26</f>
        <v>1.3331060848273792</v>
      </c>
    </row>
    <row r="6" spans="4:20" x14ac:dyDescent="0.35">
      <c r="D6" t="s">
        <v>14</v>
      </c>
      <c r="E6" s="2">
        <v>43512</v>
      </c>
      <c r="F6">
        <v>36</v>
      </c>
      <c r="G6">
        <v>50</v>
      </c>
      <c r="H6">
        <v>2</v>
      </c>
      <c r="I6">
        <v>3</v>
      </c>
      <c r="J6">
        <v>1.2646599999999999</v>
      </c>
      <c r="K6">
        <v>27.938980000000001</v>
      </c>
      <c r="L6">
        <v>20.749669999999998</v>
      </c>
      <c r="M6">
        <v>51.311360000000001</v>
      </c>
      <c r="N6">
        <v>0.68638999999999994</v>
      </c>
      <c r="O6" s="3">
        <f t="shared" ref="O6:O12" si="0">K6/L6</f>
        <v>1.3464782813413421</v>
      </c>
      <c r="R6" s="4"/>
      <c r="S6" s="3">
        <f>J27</f>
        <v>5.6511403298606752E-2</v>
      </c>
      <c r="T6" s="3">
        <f>O27</f>
        <v>1.1183401014887181E-2</v>
      </c>
    </row>
    <row r="7" spans="4:20" x14ac:dyDescent="0.35">
      <c r="D7" t="s">
        <v>14</v>
      </c>
      <c r="E7" s="2">
        <v>43512</v>
      </c>
      <c r="F7">
        <v>36</v>
      </c>
      <c r="G7">
        <v>50</v>
      </c>
      <c r="H7">
        <v>3</v>
      </c>
      <c r="I7">
        <v>3</v>
      </c>
      <c r="J7">
        <v>0.98114000000000001</v>
      </c>
      <c r="K7">
        <v>25.750139999999998</v>
      </c>
      <c r="L7">
        <v>20.243030000000001</v>
      </c>
      <c r="M7">
        <v>54.006830000000001</v>
      </c>
      <c r="N7">
        <v>0.68178000000000005</v>
      </c>
      <c r="O7" s="3">
        <f t="shared" si="0"/>
        <v>1.2720496882136714</v>
      </c>
      <c r="R7" s="4" t="s">
        <v>16</v>
      </c>
      <c r="S7" s="3">
        <f>J40</f>
        <v>1.1145500000000002</v>
      </c>
      <c r="T7" s="3">
        <f>O40</f>
        <v>1.3003066423313006</v>
      </c>
    </row>
    <row r="8" spans="4:20" x14ac:dyDescent="0.35">
      <c r="D8" t="s">
        <v>14</v>
      </c>
      <c r="E8" s="2">
        <v>43512</v>
      </c>
      <c r="F8">
        <v>36</v>
      </c>
      <c r="G8">
        <v>50</v>
      </c>
      <c r="H8">
        <v>4</v>
      </c>
      <c r="I8">
        <v>3</v>
      </c>
      <c r="J8">
        <v>0.99992000000000003</v>
      </c>
      <c r="K8">
        <v>25.302099999999999</v>
      </c>
      <c r="L8">
        <v>19.90991</v>
      </c>
      <c r="M8">
        <v>54.787990000000001</v>
      </c>
      <c r="N8">
        <v>0.67759000000000003</v>
      </c>
      <c r="O8" s="3">
        <f t="shared" si="0"/>
        <v>1.2708294512632152</v>
      </c>
      <c r="R8" s="4"/>
      <c r="S8" s="3">
        <f>J41</f>
        <v>8.1440438511835134E-2</v>
      </c>
      <c r="T8" s="3">
        <f>O41</f>
        <v>1.3214291711367907E-2</v>
      </c>
    </row>
    <row r="9" spans="4:20" x14ac:dyDescent="0.35">
      <c r="D9" t="s">
        <v>14</v>
      </c>
      <c r="E9" s="2">
        <v>43512</v>
      </c>
      <c r="F9">
        <v>36</v>
      </c>
      <c r="G9">
        <v>50</v>
      </c>
      <c r="H9">
        <v>5</v>
      </c>
      <c r="I9">
        <v>3</v>
      </c>
      <c r="J9">
        <v>0.96089999999999998</v>
      </c>
      <c r="K9">
        <v>26.130800000000001</v>
      </c>
      <c r="L9">
        <v>20.531189999999999</v>
      </c>
      <c r="M9">
        <v>53.33802</v>
      </c>
      <c r="N9">
        <v>0.68432000000000004</v>
      </c>
      <c r="O9" s="3">
        <f t="shared" si="0"/>
        <v>1.2727367483326588</v>
      </c>
      <c r="R9" s="4" t="s">
        <v>17</v>
      </c>
      <c r="S9" s="3">
        <f>J13</f>
        <v>1.0508875</v>
      </c>
      <c r="T9" s="3">
        <f>O13</f>
        <v>1.2877166382060128</v>
      </c>
    </row>
    <row r="10" spans="4:20" x14ac:dyDescent="0.35">
      <c r="D10" t="s">
        <v>14</v>
      </c>
      <c r="E10" s="2">
        <v>43512</v>
      </c>
      <c r="F10">
        <v>36</v>
      </c>
      <c r="G10">
        <v>50</v>
      </c>
      <c r="H10">
        <v>6</v>
      </c>
      <c r="I10">
        <v>3</v>
      </c>
      <c r="J10">
        <v>0.97604000000000002</v>
      </c>
      <c r="K10">
        <v>25.960260000000002</v>
      </c>
      <c r="L10">
        <v>20.37482</v>
      </c>
      <c r="M10">
        <v>53.664909999999999</v>
      </c>
      <c r="N10">
        <v>0.66103000000000001</v>
      </c>
      <c r="O10" s="3">
        <f t="shared" si="0"/>
        <v>1.2741344463411211</v>
      </c>
      <c r="R10" s="4"/>
      <c r="S10" s="3">
        <f>J14</f>
        <v>0.13443819044453231</v>
      </c>
      <c r="T10" s="3">
        <f>O14</f>
        <v>3.4366616110794883E-2</v>
      </c>
    </row>
    <row r="11" spans="4:20" x14ac:dyDescent="0.35">
      <c r="D11" t="s">
        <v>14</v>
      </c>
      <c r="E11" s="2">
        <v>43512</v>
      </c>
      <c r="F11">
        <v>36</v>
      </c>
      <c r="G11">
        <v>50</v>
      </c>
      <c r="H11">
        <v>7</v>
      </c>
      <c r="I11">
        <v>3</v>
      </c>
      <c r="J11">
        <v>0.99182999999999999</v>
      </c>
      <c r="K11">
        <v>25.583780000000001</v>
      </c>
      <c r="L11">
        <v>20.371649999999999</v>
      </c>
      <c r="M11">
        <v>54.04457</v>
      </c>
      <c r="N11">
        <v>0.66202000000000005</v>
      </c>
      <c r="O11" s="3">
        <f t="shared" si="0"/>
        <v>1.2558521278345152</v>
      </c>
      <c r="R11" s="4" t="s">
        <v>18</v>
      </c>
      <c r="S11" s="3">
        <f>J54</f>
        <v>0.86254777777777769</v>
      </c>
      <c r="T11" s="3">
        <f>O54</f>
        <v>1.222375020660277</v>
      </c>
    </row>
    <row r="12" spans="4:20" x14ac:dyDescent="0.35">
      <c r="D12" t="s">
        <v>14</v>
      </c>
      <c r="E12" s="2">
        <v>43512</v>
      </c>
      <c r="F12">
        <v>36</v>
      </c>
      <c r="G12">
        <v>50</v>
      </c>
      <c r="H12">
        <v>8</v>
      </c>
      <c r="I12">
        <v>3</v>
      </c>
      <c r="J12">
        <v>0.96201999999999999</v>
      </c>
      <c r="K12">
        <v>26.274560000000001</v>
      </c>
      <c r="L12">
        <v>20.670639999999999</v>
      </c>
      <c r="M12">
        <v>53.054810000000003</v>
      </c>
      <c r="N12">
        <v>0.66598999999999997</v>
      </c>
      <c r="O12" s="3">
        <f t="shared" si="0"/>
        <v>1.2711052971751238</v>
      </c>
      <c r="R12" s="4"/>
      <c r="S12" s="3">
        <f>J55</f>
        <v>6.59514855362974E-2</v>
      </c>
      <c r="T12" s="3">
        <f>O55</f>
        <v>1.8863174107645556E-2</v>
      </c>
    </row>
    <row r="13" spans="4:20" x14ac:dyDescent="0.35">
      <c r="E13" s="2"/>
      <c r="J13" s="5">
        <f>AVERAGE(J5:J12)</f>
        <v>1.0508875</v>
      </c>
      <c r="O13" s="6">
        <f>AVERAGE(O5:O12)</f>
        <v>1.2877166382060128</v>
      </c>
      <c r="P13" t="s">
        <v>17</v>
      </c>
      <c r="R13" s="4" t="s">
        <v>19</v>
      </c>
      <c r="S13" s="3">
        <f>J67</f>
        <v>0.98574444444444431</v>
      </c>
      <c r="T13" s="3">
        <f>O67</f>
        <v>1.2070426410659993</v>
      </c>
    </row>
    <row r="14" spans="4:20" x14ac:dyDescent="0.35">
      <c r="E14" s="2"/>
      <c r="J14" s="5">
        <f>STDEV(J5:J12)</f>
        <v>0.13443819044453231</v>
      </c>
      <c r="O14" s="6">
        <f>STDEV(O5:O12)</f>
        <v>3.4366616110794883E-2</v>
      </c>
      <c r="R14" s="4"/>
      <c r="S14" s="3">
        <f>J68</f>
        <v>2.195559502217553E-2</v>
      </c>
      <c r="T14" s="3">
        <f>O68</f>
        <v>2.6891604210334326E-2</v>
      </c>
    </row>
    <row r="15" spans="4:20" x14ac:dyDescent="0.35">
      <c r="E15" s="2"/>
      <c r="O15" s="1"/>
    </row>
    <row r="16" spans="4:20" x14ac:dyDescent="0.35">
      <c r="E16" s="2"/>
      <c r="O16" s="1" t="s">
        <v>11</v>
      </c>
    </row>
    <row r="17" spans="4:16" x14ac:dyDescent="0.35">
      <c r="D17" t="s">
        <v>20</v>
      </c>
      <c r="E17" s="2">
        <v>43512</v>
      </c>
      <c r="F17">
        <v>36</v>
      </c>
      <c r="G17">
        <v>51</v>
      </c>
      <c r="H17">
        <v>1</v>
      </c>
      <c r="I17">
        <v>3</v>
      </c>
      <c r="J17">
        <v>1.1610799999999999</v>
      </c>
      <c r="K17">
        <v>27.783539999999999</v>
      </c>
      <c r="L17">
        <v>20.726890000000001</v>
      </c>
      <c r="M17">
        <v>51.489570000000001</v>
      </c>
      <c r="N17">
        <v>0.66425000000000001</v>
      </c>
      <c r="O17" s="3">
        <f>K17/L17</f>
        <v>1.3404586988207106</v>
      </c>
    </row>
    <row r="18" spans="4:16" x14ac:dyDescent="0.35">
      <c r="D18" t="s">
        <v>20</v>
      </c>
      <c r="E18" s="2">
        <v>43512</v>
      </c>
      <c r="F18">
        <v>36</v>
      </c>
      <c r="G18">
        <v>51</v>
      </c>
      <c r="H18">
        <v>2</v>
      </c>
      <c r="I18">
        <v>3</v>
      </c>
      <c r="J18">
        <v>1.1869400000000001</v>
      </c>
      <c r="K18">
        <v>27.218440000000001</v>
      </c>
      <c r="L18">
        <v>20.403310000000001</v>
      </c>
      <c r="M18">
        <v>52.378239999999998</v>
      </c>
      <c r="N18">
        <v>0.66278000000000004</v>
      </c>
      <c r="O18" s="3">
        <f t="shared" ref="O18:O25" si="1">K18/L18</f>
        <v>1.3340208034872774</v>
      </c>
    </row>
    <row r="19" spans="4:16" x14ac:dyDescent="0.35">
      <c r="D19" t="s">
        <v>20</v>
      </c>
      <c r="E19" s="2">
        <v>43512</v>
      </c>
      <c r="F19">
        <v>36</v>
      </c>
      <c r="G19">
        <v>51</v>
      </c>
      <c r="H19">
        <v>3</v>
      </c>
      <c r="I19">
        <v>3</v>
      </c>
      <c r="J19">
        <v>1.15415</v>
      </c>
      <c r="K19">
        <v>27.88683</v>
      </c>
      <c r="L19">
        <v>20.603750000000002</v>
      </c>
      <c r="M19">
        <v>51.509419999999999</v>
      </c>
      <c r="N19">
        <v>0.66120000000000001</v>
      </c>
      <c r="O19" s="3">
        <f t="shared" si="1"/>
        <v>1.3534832251410542</v>
      </c>
    </row>
    <row r="20" spans="4:16" x14ac:dyDescent="0.35">
      <c r="D20" t="s">
        <v>20</v>
      </c>
      <c r="E20" s="2">
        <v>43512</v>
      </c>
      <c r="F20">
        <v>36</v>
      </c>
      <c r="G20">
        <v>51</v>
      </c>
      <c r="H20">
        <v>4</v>
      </c>
      <c r="I20">
        <v>3</v>
      </c>
      <c r="J20">
        <v>1.0391999999999999</v>
      </c>
      <c r="K20">
        <v>27.191559999999999</v>
      </c>
      <c r="L20">
        <v>20.552720000000001</v>
      </c>
      <c r="M20">
        <v>52.255719999999997</v>
      </c>
      <c r="N20">
        <v>0.65915999999999997</v>
      </c>
      <c r="O20" s="3">
        <f t="shared" si="1"/>
        <v>1.323015153225461</v>
      </c>
    </row>
    <row r="21" spans="4:16" x14ac:dyDescent="0.35">
      <c r="D21" t="s">
        <v>20</v>
      </c>
      <c r="E21" s="2">
        <v>43512</v>
      </c>
      <c r="F21">
        <v>36</v>
      </c>
      <c r="G21">
        <v>51</v>
      </c>
      <c r="H21">
        <v>5</v>
      </c>
      <c r="I21">
        <v>3</v>
      </c>
      <c r="J21">
        <v>1.0472999999999999</v>
      </c>
      <c r="K21">
        <v>26.854769999999998</v>
      </c>
      <c r="L21">
        <v>20.333010000000002</v>
      </c>
      <c r="M21">
        <v>52.81223</v>
      </c>
      <c r="N21">
        <v>0.66269999999999996</v>
      </c>
      <c r="O21" s="3">
        <f t="shared" si="1"/>
        <v>1.3207473954913707</v>
      </c>
    </row>
    <row r="22" spans="4:16" x14ac:dyDescent="0.35">
      <c r="D22" t="s">
        <v>20</v>
      </c>
      <c r="E22" s="2">
        <v>43512</v>
      </c>
      <c r="F22">
        <v>36</v>
      </c>
      <c r="G22">
        <v>51</v>
      </c>
      <c r="H22">
        <v>6</v>
      </c>
      <c r="I22">
        <v>3</v>
      </c>
      <c r="J22">
        <v>1.03311</v>
      </c>
      <c r="K22">
        <v>27.298760000000001</v>
      </c>
      <c r="L22">
        <v>20.65034</v>
      </c>
      <c r="M22">
        <v>52.050899999999999</v>
      </c>
      <c r="N22">
        <v>0.66088999999999998</v>
      </c>
      <c r="O22" s="3">
        <f t="shared" si="1"/>
        <v>1.3219520840819086</v>
      </c>
    </row>
    <row r="23" spans="4:16" x14ac:dyDescent="0.35">
      <c r="D23" t="s">
        <v>20</v>
      </c>
      <c r="E23" s="2">
        <v>43512</v>
      </c>
      <c r="F23">
        <v>36</v>
      </c>
      <c r="G23">
        <v>51</v>
      </c>
      <c r="H23">
        <v>7</v>
      </c>
      <c r="I23">
        <v>3</v>
      </c>
      <c r="J23">
        <v>1.12622</v>
      </c>
      <c r="K23">
        <v>26.832090000000001</v>
      </c>
      <c r="L23">
        <v>20.123909999999999</v>
      </c>
      <c r="M23">
        <v>53.043999999999997</v>
      </c>
      <c r="N23">
        <v>0.64814000000000005</v>
      </c>
      <c r="O23" s="3">
        <f t="shared" si="1"/>
        <v>1.3333437686811362</v>
      </c>
    </row>
    <row r="24" spans="4:16" x14ac:dyDescent="0.35">
      <c r="D24" t="s">
        <v>20</v>
      </c>
      <c r="E24" s="2">
        <v>43512</v>
      </c>
      <c r="F24">
        <v>36</v>
      </c>
      <c r="G24">
        <v>51</v>
      </c>
      <c r="H24">
        <v>8</v>
      </c>
      <c r="I24">
        <v>3</v>
      </c>
      <c r="J24">
        <v>1.10562</v>
      </c>
      <c r="K24">
        <v>27.196480000000001</v>
      </c>
      <c r="L24">
        <v>20.27956</v>
      </c>
      <c r="M24">
        <v>52.523969999999998</v>
      </c>
      <c r="N24">
        <v>0.64320999999999995</v>
      </c>
      <c r="O24" s="3">
        <f t="shared" si="1"/>
        <v>1.3410784060403678</v>
      </c>
    </row>
    <row r="25" spans="4:16" x14ac:dyDescent="0.35">
      <c r="D25" t="s">
        <v>20</v>
      </c>
      <c r="E25" s="2">
        <v>43512</v>
      </c>
      <c r="F25">
        <v>36</v>
      </c>
      <c r="G25">
        <v>51</v>
      </c>
      <c r="H25">
        <v>9</v>
      </c>
      <c r="I25">
        <v>3</v>
      </c>
      <c r="J25">
        <v>1.11131</v>
      </c>
      <c r="K25">
        <v>27.053560000000001</v>
      </c>
      <c r="L25">
        <v>20.231380000000001</v>
      </c>
      <c r="M25">
        <v>52.715069999999997</v>
      </c>
      <c r="N25">
        <v>0.64829999999999999</v>
      </c>
      <c r="O25" s="3">
        <f t="shared" si="1"/>
        <v>1.3372078424704592</v>
      </c>
    </row>
    <row r="26" spans="4:16" x14ac:dyDescent="0.35">
      <c r="E26" s="2"/>
      <c r="J26" s="5">
        <f>AVERAGE(J17:J25)</f>
        <v>1.1072144444444443</v>
      </c>
      <c r="O26" s="6">
        <f>AVERAGE(O18:O25)</f>
        <v>1.3331060848273792</v>
      </c>
      <c r="P26" t="s">
        <v>15</v>
      </c>
    </row>
    <row r="27" spans="4:16" x14ac:dyDescent="0.35">
      <c r="E27" s="2"/>
      <c r="J27" s="5">
        <f>STDEV(J17:J25)</f>
        <v>5.6511403298606752E-2</v>
      </c>
      <c r="O27" s="6">
        <f>STDEV(O18:O25)</f>
        <v>1.1183401014887181E-2</v>
      </c>
    </row>
    <row r="28" spans="4:16" x14ac:dyDescent="0.35">
      <c r="E28" s="2"/>
      <c r="O28" s="1"/>
    </row>
    <row r="29" spans="4:16" x14ac:dyDescent="0.35">
      <c r="E29" s="2"/>
      <c r="O29" s="1"/>
    </row>
    <row r="30" spans="4:16" x14ac:dyDescent="0.35">
      <c r="E30" s="2"/>
      <c r="O30" s="1" t="s">
        <v>11</v>
      </c>
    </row>
    <row r="31" spans="4:16" x14ac:dyDescent="0.35">
      <c r="D31" t="s">
        <v>21</v>
      </c>
      <c r="E31" s="2">
        <v>43512</v>
      </c>
      <c r="F31">
        <v>36</v>
      </c>
      <c r="G31">
        <v>52</v>
      </c>
      <c r="H31">
        <v>1</v>
      </c>
      <c r="I31">
        <v>3</v>
      </c>
      <c r="J31">
        <v>1.0381499999999999</v>
      </c>
      <c r="K31">
        <v>26.096399999999999</v>
      </c>
      <c r="L31">
        <v>20.20654</v>
      </c>
      <c r="M31">
        <v>53.69706</v>
      </c>
      <c r="N31">
        <v>0.64320999999999995</v>
      </c>
      <c r="O31" s="3">
        <f>K31/L31</f>
        <v>1.2914828565405061</v>
      </c>
    </row>
    <row r="32" spans="4:16" x14ac:dyDescent="0.35">
      <c r="D32" t="s">
        <v>21</v>
      </c>
      <c r="E32" s="2">
        <v>43512</v>
      </c>
      <c r="F32">
        <v>36</v>
      </c>
      <c r="G32">
        <v>52</v>
      </c>
      <c r="H32">
        <v>2</v>
      </c>
      <c r="I32">
        <v>3</v>
      </c>
      <c r="J32">
        <v>1.0435700000000001</v>
      </c>
      <c r="K32">
        <v>26.098549999999999</v>
      </c>
      <c r="L32">
        <v>20.09582</v>
      </c>
      <c r="M32">
        <v>53.805630000000001</v>
      </c>
      <c r="N32">
        <v>0.64112999999999998</v>
      </c>
      <c r="O32" s="3">
        <f t="shared" ref="O32:O39" si="2">K32/L32</f>
        <v>1.2987054024170201</v>
      </c>
    </row>
    <row r="33" spans="4:16" x14ac:dyDescent="0.35">
      <c r="D33" t="s">
        <v>21</v>
      </c>
      <c r="E33" s="2">
        <v>43512</v>
      </c>
      <c r="F33">
        <v>36</v>
      </c>
      <c r="G33">
        <v>52</v>
      </c>
      <c r="H33">
        <v>3</v>
      </c>
      <c r="I33">
        <v>3</v>
      </c>
      <c r="J33">
        <v>1.01525</v>
      </c>
      <c r="K33">
        <v>26.462260000000001</v>
      </c>
      <c r="L33">
        <v>20.654699999999998</v>
      </c>
      <c r="M33">
        <v>52.883049999999997</v>
      </c>
      <c r="N33">
        <v>0.64317999999999997</v>
      </c>
      <c r="O33" s="3">
        <f t="shared" si="2"/>
        <v>1.2811737764286095</v>
      </c>
    </row>
    <row r="34" spans="4:16" x14ac:dyDescent="0.35">
      <c r="D34" t="s">
        <v>21</v>
      </c>
      <c r="E34" s="2">
        <v>43512</v>
      </c>
      <c r="F34">
        <v>36</v>
      </c>
      <c r="G34">
        <v>52</v>
      </c>
      <c r="H34">
        <v>4</v>
      </c>
      <c r="I34">
        <v>3</v>
      </c>
      <c r="J34">
        <v>1.2219899999999999</v>
      </c>
      <c r="K34">
        <v>26.299119999999998</v>
      </c>
      <c r="L34">
        <v>20.361640000000001</v>
      </c>
      <c r="M34">
        <v>53.339239999999997</v>
      </c>
      <c r="N34">
        <v>0.63739000000000001</v>
      </c>
      <c r="O34" s="3">
        <f t="shared" si="2"/>
        <v>1.2916012659098186</v>
      </c>
    </row>
    <row r="35" spans="4:16" x14ac:dyDescent="0.35">
      <c r="D35" t="s">
        <v>21</v>
      </c>
      <c r="E35" s="2">
        <v>43512</v>
      </c>
      <c r="F35">
        <v>36</v>
      </c>
      <c r="G35">
        <v>52</v>
      </c>
      <c r="H35">
        <v>5</v>
      </c>
      <c r="I35">
        <v>3</v>
      </c>
      <c r="J35">
        <v>1.2113700000000001</v>
      </c>
      <c r="K35">
        <v>26.579560000000001</v>
      </c>
      <c r="L35">
        <v>20.53942</v>
      </c>
      <c r="M35">
        <v>52.881019999999999</v>
      </c>
      <c r="N35">
        <v>0.63585999999999998</v>
      </c>
      <c r="O35" s="3">
        <f t="shared" si="2"/>
        <v>1.2940754899602813</v>
      </c>
    </row>
    <row r="36" spans="4:16" x14ac:dyDescent="0.35">
      <c r="D36" t="s">
        <v>21</v>
      </c>
      <c r="E36" s="2">
        <v>43512</v>
      </c>
      <c r="F36">
        <v>36</v>
      </c>
      <c r="G36">
        <v>52</v>
      </c>
      <c r="H36">
        <v>6</v>
      </c>
      <c r="I36">
        <v>3</v>
      </c>
      <c r="J36">
        <v>1.21312</v>
      </c>
      <c r="K36">
        <v>26.632819999999999</v>
      </c>
      <c r="L36">
        <v>20.62086</v>
      </c>
      <c r="M36">
        <v>52.746319999999997</v>
      </c>
      <c r="N36">
        <v>0.63763999999999998</v>
      </c>
      <c r="O36" s="3">
        <f t="shared" si="2"/>
        <v>1.2915474912297547</v>
      </c>
    </row>
    <row r="37" spans="4:16" x14ac:dyDescent="0.35">
      <c r="D37" t="s">
        <v>21</v>
      </c>
      <c r="E37" s="2">
        <v>43512</v>
      </c>
      <c r="F37">
        <v>36</v>
      </c>
      <c r="G37">
        <v>52</v>
      </c>
      <c r="H37">
        <v>7</v>
      </c>
      <c r="I37">
        <v>3</v>
      </c>
      <c r="J37">
        <v>1.0772699999999999</v>
      </c>
      <c r="K37">
        <v>27.29036</v>
      </c>
      <c r="L37">
        <v>20.724430000000002</v>
      </c>
      <c r="M37">
        <v>51.985210000000002</v>
      </c>
      <c r="N37">
        <v>0.63392000000000004</v>
      </c>
      <c r="O37" s="3">
        <f t="shared" si="2"/>
        <v>1.3168207762529536</v>
      </c>
    </row>
    <row r="38" spans="4:16" x14ac:dyDescent="0.35">
      <c r="D38" t="s">
        <v>21</v>
      </c>
      <c r="E38" s="2">
        <v>43512</v>
      </c>
      <c r="F38">
        <v>36</v>
      </c>
      <c r="G38">
        <v>52</v>
      </c>
      <c r="H38">
        <v>8</v>
      </c>
      <c r="I38">
        <v>3</v>
      </c>
      <c r="J38">
        <v>1.11297</v>
      </c>
      <c r="K38">
        <v>26.403410000000001</v>
      </c>
      <c r="L38">
        <v>20.089829999999999</v>
      </c>
      <c r="M38">
        <v>53.506749999999997</v>
      </c>
      <c r="N38">
        <v>0.62724999999999997</v>
      </c>
      <c r="O38" s="3">
        <f t="shared" si="2"/>
        <v>1.314267467668965</v>
      </c>
    </row>
    <row r="39" spans="4:16" x14ac:dyDescent="0.35">
      <c r="D39" t="s">
        <v>21</v>
      </c>
      <c r="E39" s="2">
        <v>43512</v>
      </c>
      <c r="F39">
        <v>36</v>
      </c>
      <c r="G39">
        <v>52</v>
      </c>
      <c r="H39">
        <v>9</v>
      </c>
      <c r="I39">
        <v>3</v>
      </c>
      <c r="J39">
        <v>1.0972599999999999</v>
      </c>
      <c r="K39">
        <v>26.7315</v>
      </c>
      <c r="L39">
        <v>20.339559999999999</v>
      </c>
      <c r="M39">
        <v>52.928939999999997</v>
      </c>
      <c r="N39">
        <v>0.62899000000000005</v>
      </c>
      <c r="O39" s="3">
        <f t="shared" si="2"/>
        <v>1.3142614687830023</v>
      </c>
    </row>
    <row r="40" spans="4:16" x14ac:dyDescent="0.35">
      <c r="E40" s="2"/>
      <c r="J40" s="5">
        <f>AVERAGE(J31:J39)</f>
        <v>1.1145500000000002</v>
      </c>
      <c r="O40" s="6">
        <f>AVERAGE(O32:O39)</f>
        <v>1.3003066423313006</v>
      </c>
      <c r="P40" t="s">
        <v>16</v>
      </c>
    </row>
    <row r="41" spans="4:16" x14ac:dyDescent="0.35">
      <c r="E41" s="2"/>
      <c r="J41" s="5">
        <f>STDEV(J31:J39)</f>
        <v>8.1440438511835134E-2</v>
      </c>
      <c r="O41" s="6">
        <f>STDEV(O32:O39)</f>
        <v>1.3214291711367907E-2</v>
      </c>
    </row>
    <row r="42" spans="4:16" x14ac:dyDescent="0.35">
      <c r="E42" s="2"/>
      <c r="O42" s="1"/>
    </row>
    <row r="43" spans="4:16" x14ac:dyDescent="0.35">
      <c r="E43" s="2"/>
      <c r="O43" s="1"/>
    </row>
    <row r="44" spans="4:16" x14ac:dyDescent="0.35">
      <c r="E44" s="2"/>
      <c r="O44" s="1" t="s">
        <v>11</v>
      </c>
    </row>
    <row r="45" spans="4:16" x14ac:dyDescent="0.35">
      <c r="D45" t="s">
        <v>23</v>
      </c>
      <c r="E45" s="2">
        <v>43512</v>
      </c>
      <c r="F45">
        <v>36</v>
      </c>
      <c r="G45">
        <v>54</v>
      </c>
      <c r="H45">
        <v>1</v>
      </c>
      <c r="I45">
        <v>3</v>
      </c>
      <c r="J45">
        <v>0.94281999999999999</v>
      </c>
      <c r="K45">
        <v>25.456939999999999</v>
      </c>
      <c r="L45">
        <v>20.355450000000001</v>
      </c>
      <c r="M45">
        <v>54.187609999999999</v>
      </c>
      <c r="N45">
        <v>0.69557000000000002</v>
      </c>
      <c r="O45" s="3">
        <f>K45/L45</f>
        <v>1.2506203498326001</v>
      </c>
    </row>
    <row r="46" spans="4:16" x14ac:dyDescent="0.35">
      <c r="D46" t="s">
        <v>23</v>
      </c>
      <c r="E46" s="2">
        <v>43512</v>
      </c>
      <c r="F46">
        <v>36</v>
      </c>
      <c r="G46">
        <v>54</v>
      </c>
      <c r="H46">
        <v>2</v>
      </c>
      <c r="I46">
        <v>3</v>
      </c>
      <c r="J46">
        <v>0.93371999999999999</v>
      </c>
      <c r="K46">
        <v>25.652090000000001</v>
      </c>
      <c r="L46">
        <v>20.45881</v>
      </c>
      <c r="M46">
        <v>53.889099999999999</v>
      </c>
      <c r="N46">
        <v>0.69208000000000003</v>
      </c>
      <c r="O46" s="3">
        <f t="shared" ref="O46:O53" si="3">K46/L46</f>
        <v>1.2538407659096498</v>
      </c>
    </row>
    <row r="47" spans="4:16" x14ac:dyDescent="0.35">
      <c r="D47" t="s">
        <v>23</v>
      </c>
      <c r="E47" s="2">
        <v>43512</v>
      </c>
      <c r="F47">
        <v>36</v>
      </c>
      <c r="G47">
        <v>54</v>
      </c>
      <c r="H47">
        <v>3</v>
      </c>
      <c r="I47">
        <v>3</v>
      </c>
      <c r="J47">
        <v>0.96889000000000003</v>
      </c>
      <c r="K47">
        <v>24.956140000000001</v>
      </c>
      <c r="L47">
        <v>19.993449999999999</v>
      </c>
      <c r="M47">
        <v>55.050420000000003</v>
      </c>
      <c r="N47">
        <v>0.69464000000000004</v>
      </c>
      <c r="O47" s="3">
        <f t="shared" si="3"/>
        <v>1.2482157906714451</v>
      </c>
    </row>
    <row r="48" spans="4:16" x14ac:dyDescent="0.35">
      <c r="D48" t="s">
        <v>23</v>
      </c>
      <c r="E48" s="2">
        <v>43512</v>
      </c>
      <c r="F48">
        <v>36</v>
      </c>
      <c r="G48">
        <v>54</v>
      </c>
      <c r="H48">
        <v>4</v>
      </c>
      <c r="I48">
        <v>3</v>
      </c>
      <c r="J48">
        <v>0.81904999999999994</v>
      </c>
      <c r="K48">
        <v>24.557089999999999</v>
      </c>
      <c r="L48">
        <v>20.385639999999999</v>
      </c>
      <c r="M48">
        <v>55.057279999999999</v>
      </c>
      <c r="N48">
        <v>0.68496000000000001</v>
      </c>
      <c r="O48" s="3">
        <f t="shared" si="3"/>
        <v>1.2046268844147154</v>
      </c>
    </row>
    <row r="49" spans="4:16" x14ac:dyDescent="0.35">
      <c r="D49" t="s">
        <v>23</v>
      </c>
      <c r="E49" s="2">
        <v>43512</v>
      </c>
      <c r="F49">
        <v>36</v>
      </c>
      <c r="G49">
        <v>54</v>
      </c>
      <c r="H49">
        <v>5</v>
      </c>
      <c r="I49">
        <v>3</v>
      </c>
      <c r="J49">
        <v>0.84236</v>
      </c>
      <c r="K49">
        <v>24.12651</v>
      </c>
      <c r="L49">
        <v>19.853490000000001</v>
      </c>
      <c r="M49">
        <v>56.02</v>
      </c>
      <c r="N49">
        <v>0.68876999999999999</v>
      </c>
      <c r="O49" s="3">
        <f t="shared" si="3"/>
        <v>1.2152276501511825</v>
      </c>
    </row>
    <row r="50" spans="4:16" x14ac:dyDescent="0.35">
      <c r="D50" t="s">
        <v>23</v>
      </c>
      <c r="E50" s="2">
        <v>43512</v>
      </c>
      <c r="F50">
        <v>36</v>
      </c>
      <c r="G50">
        <v>54</v>
      </c>
      <c r="H50">
        <v>6</v>
      </c>
      <c r="I50">
        <v>3</v>
      </c>
      <c r="J50">
        <v>0.80986999999999998</v>
      </c>
      <c r="K50">
        <v>24.717379999999999</v>
      </c>
      <c r="L50">
        <v>20.51857</v>
      </c>
      <c r="M50">
        <v>54.764049999999997</v>
      </c>
      <c r="N50">
        <v>0.68728</v>
      </c>
      <c r="O50" s="3">
        <f t="shared" si="3"/>
        <v>1.2046346309708718</v>
      </c>
    </row>
    <row r="51" spans="4:16" x14ac:dyDescent="0.35">
      <c r="D51" t="s">
        <v>23</v>
      </c>
      <c r="E51" s="2">
        <v>43512</v>
      </c>
      <c r="F51">
        <v>36</v>
      </c>
      <c r="G51">
        <v>54</v>
      </c>
      <c r="H51">
        <v>7</v>
      </c>
      <c r="I51">
        <v>3</v>
      </c>
      <c r="J51">
        <v>0.82377</v>
      </c>
      <c r="K51">
        <v>24.64911</v>
      </c>
      <c r="L51">
        <v>20.125170000000001</v>
      </c>
      <c r="M51">
        <v>55.225720000000003</v>
      </c>
      <c r="N51">
        <v>0.67740999999999996</v>
      </c>
      <c r="O51" s="3">
        <f t="shared" si="3"/>
        <v>1.2247901508409618</v>
      </c>
    </row>
    <row r="52" spans="4:16" x14ac:dyDescent="0.35">
      <c r="D52" t="s">
        <v>23</v>
      </c>
      <c r="E52" s="2">
        <v>43512</v>
      </c>
      <c r="F52">
        <v>36</v>
      </c>
      <c r="G52">
        <v>54</v>
      </c>
      <c r="H52">
        <v>8</v>
      </c>
      <c r="I52">
        <v>3</v>
      </c>
      <c r="J52">
        <v>0.81937000000000004</v>
      </c>
      <c r="K52">
        <v>24.713080000000001</v>
      </c>
      <c r="L52">
        <v>20.353059999999999</v>
      </c>
      <c r="M52">
        <v>54.933860000000003</v>
      </c>
      <c r="N52">
        <v>0.67505000000000004</v>
      </c>
      <c r="O52" s="3">
        <f t="shared" si="3"/>
        <v>1.2142193851931848</v>
      </c>
    </row>
    <row r="53" spans="4:16" x14ac:dyDescent="0.35">
      <c r="D53" t="s">
        <v>23</v>
      </c>
      <c r="E53" s="2">
        <v>43512</v>
      </c>
      <c r="F53">
        <v>36</v>
      </c>
      <c r="G53">
        <v>54</v>
      </c>
      <c r="H53">
        <v>9</v>
      </c>
      <c r="I53">
        <v>3</v>
      </c>
      <c r="J53">
        <v>0.80308000000000002</v>
      </c>
      <c r="K53">
        <v>25.06925</v>
      </c>
      <c r="L53">
        <v>20.659569999999999</v>
      </c>
      <c r="M53">
        <v>54.271180000000001</v>
      </c>
      <c r="N53">
        <v>0.67878000000000005</v>
      </c>
      <c r="O53" s="3">
        <f t="shared" si="3"/>
        <v>1.2134449071302065</v>
      </c>
    </row>
    <row r="54" spans="4:16" x14ac:dyDescent="0.35">
      <c r="E54" s="2"/>
      <c r="J54" s="5">
        <f>AVERAGE(J45:J53)</f>
        <v>0.86254777777777769</v>
      </c>
      <c r="O54" s="6">
        <f>AVERAGE(O46:O53)</f>
        <v>1.222375020660277</v>
      </c>
      <c r="P54" t="s">
        <v>18</v>
      </c>
    </row>
    <row r="55" spans="4:16" x14ac:dyDescent="0.35">
      <c r="E55" s="2"/>
      <c r="J55" s="5">
        <f>STDEV(J45:J53)</f>
        <v>6.59514855362974E-2</v>
      </c>
      <c r="O55" s="6">
        <f>STDEV(O46:O53)</f>
        <v>1.8863174107645556E-2</v>
      </c>
    </row>
    <row r="56" spans="4:16" x14ac:dyDescent="0.35">
      <c r="E56" s="2"/>
      <c r="O56" s="1"/>
    </row>
    <row r="57" spans="4:16" x14ac:dyDescent="0.35">
      <c r="E57" s="2"/>
      <c r="O57" s="1" t="s">
        <v>11</v>
      </c>
    </row>
    <row r="58" spans="4:16" x14ac:dyDescent="0.35">
      <c r="D58" t="s">
        <v>24</v>
      </c>
      <c r="E58" s="2">
        <v>43512</v>
      </c>
      <c r="F58">
        <v>36</v>
      </c>
      <c r="G58">
        <v>55</v>
      </c>
      <c r="H58">
        <v>1</v>
      </c>
      <c r="I58">
        <v>3</v>
      </c>
      <c r="J58">
        <v>0.97860999999999998</v>
      </c>
      <c r="K58">
        <v>24.489979999999999</v>
      </c>
      <c r="L58">
        <v>20.520710000000001</v>
      </c>
      <c r="M58">
        <v>54.989319999999999</v>
      </c>
      <c r="N58">
        <v>0.71048</v>
      </c>
      <c r="O58" s="3">
        <f>K58/L58</f>
        <v>1.1934275178587874</v>
      </c>
    </row>
    <row r="59" spans="4:16" x14ac:dyDescent="0.35">
      <c r="D59" t="s">
        <v>24</v>
      </c>
      <c r="E59" s="2">
        <v>43512</v>
      </c>
      <c r="F59">
        <v>36</v>
      </c>
      <c r="G59">
        <v>55</v>
      </c>
      <c r="H59">
        <v>2</v>
      </c>
      <c r="I59">
        <v>3</v>
      </c>
      <c r="J59">
        <v>0.96696000000000004</v>
      </c>
      <c r="K59">
        <v>24.634250000000002</v>
      </c>
      <c r="L59">
        <v>20.558869999999999</v>
      </c>
      <c r="M59">
        <v>54.80688</v>
      </c>
      <c r="N59">
        <v>0.71101999999999999</v>
      </c>
      <c r="O59" s="3">
        <f t="shared" ref="O59:O66" si="4">K59/L59</f>
        <v>1.1982297665192689</v>
      </c>
    </row>
    <row r="60" spans="4:16" x14ac:dyDescent="0.35">
      <c r="D60" t="s">
        <v>24</v>
      </c>
      <c r="E60" s="2">
        <v>43512</v>
      </c>
      <c r="F60">
        <v>36</v>
      </c>
      <c r="G60">
        <v>55</v>
      </c>
      <c r="H60">
        <v>3</v>
      </c>
      <c r="I60">
        <v>3</v>
      </c>
      <c r="J60">
        <v>0.98350000000000004</v>
      </c>
      <c r="K60">
        <v>24.407409999999999</v>
      </c>
      <c r="L60">
        <v>20.455179999999999</v>
      </c>
      <c r="M60">
        <v>55.137410000000003</v>
      </c>
      <c r="N60">
        <v>0.71784000000000003</v>
      </c>
      <c r="O60" s="3">
        <f t="shared" si="4"/>
        <v>1.1932141394013644</v>
      </c>
    </row>
    <row r="61" spans="4:16" x14ac:dyDescent="0.35">
      <c r="D61" t="s">
        <v>24</v>
      </c>
      <c r="E61" s="2">
        <v>43512</v>
      </c>
      <c r="F61">
        <v>36</v>
      </c>
      <c r="G61">
        <v>55</v>
      </c>
      <c r="H61">
        <v>4</v>
      </c>
      <c r="I61">
        <v>3</v>
      </c>
      <c r="J61">
        <v>1.00379</v>
      </c>
      <c r="K61">
        <v>25.70664</v>
      </c>
      <c r="L61">
        <v>20.809640000000002</v>
      </c>
      <c r="M61">
        <v>53.483719999999998</v>
      </c>
      <c r="N61">
        <v>0.68869999999999998</v>
      </c>
      <c r="O61" s="3">
        <f t="shared" si="4"/>
        <v>1.2353236288566261</v>
      </c>
    </row>
    <row r="62" spans="4:16" x14ac:dyDescent="0.35">
      <c r="D62" t="s">
        <v>24</v>
      </c>
      <c r="E62" s="2">
        <v>43512</v>
      </c>
      <c r="F62">
        <v>36</v>
      </c>
      <c r="G62">
        <v>55</v>
      </c>
      <c r="H62">
        <v>5</v>
      </c>
      <c r="I62">
        <v>3</v>
      </c>
      <c r="J62">
        <v>1.0216700000000001</v>
      </c>
      <c r="K62">
        <v>25.351949999999999</v>
      </c>
      <c r="L62">
        <v>20.509799999999998</v>
      </c>
      <c r="M62">
        <v>54.138249999999999</v>
      </c>
      <c r="N62">
        <v>0.69076000000000004</v>
      </c>
      <c r="O62" s="3">
        <f t="shared" si="4"/>
        <v>1.2360895766901676</v>
      </c>
    </row>
    <row r="63" spans="4:16" x14ac:dyDescent="0.35">
      <c r="D63" t="s">
        <v>24</v>
      </c>
      <c r="E63" s="2">
        <v>43512</v>
      </c>
      <c r="F63">
        <v>36</v>
      </c>
      <c r="G63">
        <v>55</v>
      </c>
      <c r="H63">
        <v>6</v>
      </c>
      <c r="I63">
        <v>3</v>
      </c>
      <c r="J63">
        <v>0.96082999999999996</v>
      </c>
      <c r="K63">
        <v>26.62555</v>
      </c>
      <c r="L63">
        <v>21.405629999999999</v>
      </c>
      <c r="M63">
        <v>51.968820000000001</v>
      </c>
      <c r="N63">
        <v>0.69357999999999997</v>
      </c>
      <c r="O63" s="3">
        <f t="shared" si="4"/>
        <v>1.2438573403352298</v>
      </c>
    </row>
    <row r="64" spans="4:16" x14ac:dyDescent="0.35">
      <c r="D64" t="s">
        <v>24</v>
      </c>
      <c r="E64" s="2">
        <v>43512</v>
      </c>
      <c r="F64">
        <v>36</v>
      </c>
      <c r="G64">
        <v>55</v>
      </c>
      <c r="H64">
        <v>7</v>
      </c>
      <c r="I64">
        <v>3</v>
      </c>
      <c r="J64">
        <v>0.97197</v>
      </c>
      <c r="K64">
        <v>24.555029999999999</v>
      </c>
      <c r="L64">
        <v>20.62107</v>
      </c>
      <c r="M64">
        <v>54.823900000000002</v>
      </c>
      <c r="N64">
        <v>0.70284999999999997</v>
      </c>
      <c r="O64" s="3">
        <f t="shared" si="4"/>
        <v>1.190773805626963</v>
      </c>
    </row>
    <row r="65" spans="4:16" x14ac:dyDescent="0.35">
      <c r="D65" t="s">
        <v>24</v>
      </c>
      <c r="E65" s="2">
        <v>43512</v>
      </c>
      <c r="F65">
        <v>36</v>
      </c>
      <c r="G65">
        <v>55</v>
      </c>
      <c r="H65">
        <v>8</v>
      </c>
      <c r="I65">
        <v>3</v>
      </c>
      <c r="J65">
        <v>1.0138400000000001</v>
      </c>
      <c r="K65">
        <v>23.63411</v>
      </c>
      <c r="L65">
        <v>20.063790000000001</v>
      </c>
      <c r="M65">
        <v>56.302100000000003</v>
      </c>
      <c r="N65">
        <v>0.70194999999999996</v>
      </c>
      <c r="O65" s="3">
        <f t="shared" si="4"/>
        <v>1.1779484334714427</v>
      </c>
    </row>
    <row r="66" spans="4:16" x14ac:dyDescent="0.35">
      <c r="D66" t="s">
        <v>24</v>
      </c>
      <c r="E66" s="2">
        <v>43512</v>
      </c>
      <c r="F66">
        <v>36</v>
      </c>
      <c r="G66">
        <v>55</v>
      </c>
      <c r="H66">
        <v>9</v>
      </c>
      <c r="I66">
        <v>3</v>
      </c>
      <c r="J66">
        <v>0.97053</v>
      </c>
      <c r="K66">
        <v>24.4389</v>
      </c>
      <c r="L66">
        <v>20.695070000000001</v>
      </c>
      <c r="M66">
        <v>54.866039999999998</v>
      </c>
      <c r="N66">
        <v>0.70213999999999999</v>
      </c>
      <c r="O66" s="3">
        <f t="shared" si="4"/>
        <v>1.1809044376269324</v>
      </c>
    </row>
    <row r="67" spans="4:16" x14ac:dyDescent="0.35">
      <c r="E67" s="2"/>
      <c r="J67" s="5">
        <f>AVERAGE(J58:J66)</f>
        <v>0.98574444444444431</v>
      </c>
      <c r="O67" s="6">
        <f>AVERAGE(O59:O66)</f>
        <v>1.2070426410659993</v>
      </c>
      <c r="P67" t="s">
        <v>19</v>
      </c>
    </row>
    <row r="68" spans="4:16" x14ac:dyDescent="0.35">
      <c r="E68" s="2"/>
      <c r="J68" s="5">
        <f>STDEV(J58:J66)</f>
        <v>2.195559502217553E-2</v>
      </c>
      <c r="O68" s="6">
        <f>STDEV(O59:O66)</f>
        <v>2.6891604210334326E-2</v>
      </c>
    </row>
  </sheetData>
  <mergeCells count="5">
    <mergeCell ref="R5:R6"/>
    <mergeCell ref="R7:R8"/>
    <mergeCell ref="R9:R10"/>
    <mergeCell ref="R11:R12"/>
    <mergeCell ref="R13:R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B5E9-27AC-4C16-AFA1-FD845DD5B375}">
  <dimension ref="A1:L44"/>
  <sheetViews>
    <sheetView topLeftCell="A4" workbookViewId="0">
      <selection activeCell="A26" sqref="A26"/>
    </sheetView>
  </sheetViews>
  <sheetFormatPr defaultRowHeight="14.5" x14ac:dyDescent="0.35"/>
  <cols>
    <col min="1" max="1" width="36" bestFit="1" customWidth="1"/>
    <col min="2" max="2" width="9" customWidth="1"/>
    <col min="7" max="7" width="9.08984375" bestFit="1" customWidth="1"/>
    <col min="11" max="11" width="12.26953125" bestFit="1" customWidth="1"/>
  </cols>
  <sheetData>
    <row r="1" spans="1:12" x14ac:dyDescent="0.35">
      <c r="A1" t="s">
        <v>26</v>
      </c>
    </row>
    <row r="3" spans="1:12" x14ac:dyDescent="0.35">
      <c r="A3" s="1"/>
      <c r="B3" s="7"/>
      <c r="C3" s="1"/>
      <c r="D3" s="1"/>
      <c r="E3" s="1"/>
      <c r="F3" s="1"/>
      <c r="G3" s="1"/>
      <c r="H3" s="1"/>
      <c r="I3" s="1"/>
      <c r="J3" s="1"/>
      <c r="K3" s="1"/>
    </row>
    <row r="4" spans="1:12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35">
      <c r="A5" s="1" t="s">
        <v>27</v>
      </c>
      <c r="B5" s="7">
        <v>43492</v>
      </c>
      <c r="C5" s="1">
        <v>36</v>
      </c>
      <c r="D5" s="1">
        <v>30</v>
      </c>
      <c r="E5" s="1">
        <v>1</v>
      </c>
      <c r="F5" s="1">
        <v>3</v>
      </c>
      <c r="G5" s="1">
        <v>0.64009000000000005</v>
      </c>
      <c r="H5" s="1">
        <v>24.11843</v>
      </c>
      <c r="I5" s="1">
        <v>21.5045</v>
      </c>
      <c r="J5" s="1">
        <v>54.377070000000003</v>
      </c>
      <c r="K5" s="1">
        <v>0.61638999999999999</v>
      </c>
      <c r="L5" s="3">
        <f t="shared" ref="L5:L10" si="0">H5/I5</f>
        <v>1.1215526982724546</v>
      </c>
    </row>
    <row r="6" spans="1:12" x14ac:dyDescent="0.35">
      <c r="A6" s="1" t="s">
        <v>27</v>
      </c>
      <c r="B6" s="7">
        <v>43492</v>
      </c>
      <c r="C6" s="1">
        <v>36</v>
      </c>
      <c r="D6" s="1">
        <v>30</v>
      </c>
      <c r="E6" s="1">
        <v>2</v>
      </c>
      <c r="F6" s="1">
        <v>3</v>
      </c>
      <c r="G6" s="1">
        <v>0.65793999999999997</v>
      </c>
      <c r="H6" s="1">
        <v>23.359770000000001</v>
      </c>
      <c r="I6" s="1">
        <v>21.278030000000001</v>
      </c>
      <c r="J6" s="1">
        <v>55.362209999999997</v>
      </c>
      <c r="K6" s="1">
        <v>0.61921000000000004</v>
      </c>
      <c r="L6" s="3">
        <f t="shared" si="0"/>
        <v>1.0978351849301839</v>
      </c>
    </row>
    <row r="7" spans="1:12" x14ac:dyDescent="0.35">
      <c r="A7" s="1" t="s">
        <v>27</v>
      </c>
      <c r="B7" s="7">
        <v>43492</v>
      </c>
      <c r="C7" s="1">
        <v>36</v>
      </c>
      <c r="D7" s="1">
        <v>30</v>
      </c>
      <c r="E7" s="1">
        <v>3</v>
      </c>
      <c r="F7" s="1">
        <v>3</v>
      </c>
      <c r="G7" s="1">
        <v>0.51283999999999996</v>
      </c>
      <c r="H7" s="1">
        <v>24.975760000000001</v>
      </c>
      <c r="I7" s="1">
        <v>20.909559999999999</v>
      </c>
      <c r="J7" s="1">
        <v>54.11468</v>
      </c>
      <c r="K7" s="1">
        <v>0.57660999999999996</v>
      </c>
      <c r="L7" s="3">
        <f t="shared" si="0"/>
        <v>1.1944660719785591</v>
      </c>
    </row>
    <row r="8" spans="1:12" x14ac:dyDescent="0.35">
      <c r="A8" s="1" t="s">
        <v>27</v>
      </c>
      <c r="B8" s="7">
        <v>43492</v>
      </c>
      <c r="C8" s="1">
        <v>36</v>
      </c>
      <c r="D8" s="1">
        <v>30</v>
      </c>
      <c r="E8" s="1">
        <v>4</v>
      </c>
      <c r="F8" s="1">
        <v>3</v>
      </c>
      <c r="G8" s="1">
        <v>0.52642999999999995</v>
      </c>
      <c r="H8" s="1">
        <v>24.132739999999998</v>
      </c>
      <c r="I8" s="1">
        <v>20.545200000000001</v>
      </c>
      <c r="J8" s="1">
        <v>55.32206</v>
      </c>
      <c r="K8" s="1">
        <v>0.57579000000000002</v>
      </c>
      <c r="L8" s="3">
        <f t="shared" si="0"/>
        <v>1.1746169421568053</v>
      </c>
    </row>
    <row r="9" spans="1:12" x14ac:dyDescent="0.35">
      <c r="A9" s="1" t="s">
        <v>27</v>
      </c>
      <c r="B9" s="7">
        <v>43492</v>
      </c>
      <c r="C9" s="1">
        <v>36</v>
      </c>
      <c r="D9" s="1">
        <v>30</v>
      </c>
      <c r="E9" s="1">
        <v>5</v>
      </c>
      <c r="F9" s="1">
        <v>3</v>
      </c>
      <c r="G9" s="1">
        <v>0.52063000000000004</v>
      </c>
      <c r="H9" s="1">
        <v>24.787400000000002</v>
      </c>
      <c r="I9" s="1">
        <v>21.25601</v>
      </c>
      <c r="J9" s="1">
        <v>53.956600000000002</v>
      </c>
      <c r="K9" s="1">
        <v>0.61402000000000001</v>
      </c>
      <c r="L9" s="3">
        <f t="shared" si="0"/>
        <v>1.1661360716333875</v>
      </c>
    </row>
    <row r="10" spans="1:12" x14ac:dyDescent="0.35">
      <c r="A10" s="1" t="s">
        <v>27</v>
      </c>
      <c r="B10" s="7">
        <v>43492</v>
      </c>
      <c r="C10" s="1">
        <v>36</v>
      </c>
      <c r="D10" s="1">
        <v>30</v>
      </c>
      <c r="E10" s="1">
        <v>6</v>
      </c>
      <c r="F10" s="1">
        <v>3</v>
      </c>
      <c r="G10" s="1">
        <v>0.55232999999999999</v>
      </c>
      <c r="H10" s="1">
        <v>23.52947</v>
      </c>
      <c r="I10" s="1">
        <v>20.244039999999998</v>
      </c>
      <c r="J10" s="1">
        <v>56.226489999999998</v>
      </c>
      <c r="K10" s="1">
        <v>0.61414999999999997</v>
      </c>
      <c r="L10" s="3">
        <f t="shared" si="0"/>
        <v>1.1622912225030182</v>
      </c>
    </row>
    <row r="11" spans="1:12" x14ac:dyDescent="0.35">
      <c r="A11" s="1"/>
      <c r="B11" s="7"/>
      <c r="C11" s="1"/>
      <c r="D11" s="1"/>
      <c r="E11" s="1"/>
      <c r="F11" s="1"/>
      <c r="G11" s="8">
        <f>AVERAGE(G5:G10)*1000</f>
        <v>568.37666666666667</v>
      </c>
      <c r="H11" s="9">
        <f>AVERAGE(H5:H10)</f>
        <v>24.150594999999999</v>
      </c>
      <c r="I11" s="9">
        <f>AVERAGE(I5:I10)</f>
        <v>20.956223333333334</v>
      </c>
      <c r="J11" s="9">
        <f>AVERAGE(J5:J10)</f>
        <v>54.893184999999995</v>
      </c>
      <c r="K11" s="8">
        <f>AVERAGE(K5:K10)*1000</f>
        <v>602.69499999999994</v>
      </c>
      <c r="L11" s="10">
        <f>AVERAGE(L5:L10)</f>
        <v>1.1528163652457348</v>
      </c>
    </row>
    <row r="12" spans="1:12" x14ac:dyDescent="0.35">
      <c r="A12" s="1"/>
      <c r="B12" s="7"/>
      <c r="C12" s="1"/>
      <c r="D12" s="1"/>
      <c r="E12" s="1"/>
      <c r="F12" s="1"/>
      <c r="G12" s="10">
        <f>STDEV(G5:G10)*1000</f>
        <v>64.102225754388343</v>
      </c>
      <c r="H12" s="10">
        <f>STDEV(H5:H10)</f>
        <v>0.64791538332563181</v>
      </c>
      <c r="I12" s="10">
        <f>STDEV(I5:I10)</f>
        <v>0.48422342507014993</v>
      </c>
      <c r="J12" s="10">
        <f>STDEV(J5:J10)</f>
        <v>0.88670814022991662</v>
      </c>
      <c r="K12" s="10">
        <f>STDEV(K5:K10)*1000</f>
        <v>20.611051161937386</v>
      </c>
      <c r="L12" s="10">
        <f>STDEV(L5:L10)</f>
        <v>3.5993048729976274E-2</v>
      </c>
    </row>
    <row r="13" spans="1:12" x14ac:dyDescent="0.35">
      <c r="L13" s="1"/>
    </row>
    <row r="14" spans="1:12" x14ac:dyDescent="0.35">
      <c r="L14" s="1"/>
    </row>
    <row r="15" spans="1:12" x14ac:dyDescent="0.35">
      <c r="A15" s="1" t="s">
        <v>28</v>
      </c>
      <c r="B15" s="7">
        <v>43490</v>
      </c>
      <c r="C15" s="1">
        <v>36</v>
      </c>
      <c r="D15" s="1">
        <v>19</v>
      </c>
      <c r="E15" s="1">
        <v>1</v>
      </c>
      <c r="F15" s="1">
        <v>3</v>
      </c>
      <c r="G15" s="1">
        <v>0.77607000000000004</v>
      </c>
      <c r="H15" s="1">
        <v>25.374960000000002</v>
      </c>
      <c r="I15" s="1">
        <v>21.51915</v>
      </c>
      <c r="J15" s="1">
        <v>53.105879999999999</v>
      </c>
      <c r="K15" s="1">
        <v>0.61563999999999997</v>
      </c>
      <c r="L15" s="3">
        <f t="shared" ref="L15:L20" si="1">H15/I15</f>
        <v>1.1791804044304726</v>
      </c>
    </row>
    <row r="16" spans="1:12" x14ac:dyDescent="0.35">
      <c r="A16" s="1" t="s">
        <v>28</v>
      </c>
      <c r="B16" s="7">
        <v>43490</v>
      </c>
      <c r="C16" s="1">
        <v>36</v>
      </c>
      <c r="D16" s="1">
        <v>19</v>
      </c>
      <c r="E16" s="1">
        <v>2</v>
      </c>
      <c r="F16" s="1">
        <v>3</v>
      </c>
      <c r="G16" s="1">
        <v>0.80184</v>
      </c>
      <c r="H16" s="1">
        <v>24.584</v>
      </c>
      <c r="I16" s="1">
        <v>20.92296</v>
      </c>
      <c r="J16" s="1">
        <v>54.493040000000001</v>
      </c>
      <c r="K16" s="1">
        <v>0.61321999999999999</v>
      </c>
      <c r="L16" s="3">
        <f t="shared" si="1"/>
        <v>1.1749771542840974</v>
      </c>
    </row>
    <row r="17" spans="1:12" x14ac:dyDescent="0.35">
      <c r="A17" s="1" t="s">
        <v>28</v>
      </c>
      <c r="B17" s="7">
        <v>43490</v>
      </c>
      <c r="C17" s="1">
        <v>36</v>
      </c>
      <c r="D17" s="1">
        <v>19</v>
      </c>
      <c r="E17" s="1">
        <v>3</v>
      </c>
      <c r="F17" s="1">
        <v>3</v>
      </c>
      <c r="G17" s="1">
        <v>0.83642000000000005</v>
      </c>
      <c r="H17" s="1">
        <v>24.247589999999999</v>
      </c>
      <c r="I17" s="1">
        <v>20.754999999999999</v>
      </c>
      <c r="J17" s="1">
        <v>54.997410000000002</v>
      </c>
      <c r="K17" s="1">
        <v>0.65064</v>
      </c>
      <c r="L17" s="3">
        <f t="shared" si="1"/>
        <v>1.1682770416767043</v>
      </c>
    </row>
    <row r="18" spans="1:12" x14ac:dyDescent="0.35">
      <c r="A18" s="1" t="s">
        <v>28</v>
      </c>
      <c r="B18" s="7">
        <v>43490</v>
      </c>
      <c r="C18" s="1">
        <v>36</v>
      </c>
      <c r="D18" s="1">
        <v>19</v>
      </c>
      <c r="E18" s="1">
        <v>4</v>
      </c>
      <c r="F18" s="1">
        <v>3</v>
      </c>
      <c r="G18" s="1">
        <v>0.81457000000000002</v>
      </c>
      <c r="H18" s="1">
        <v>24.81908</v>
      </c>
      <c r="I18" s="1">
        <v>21.073720000000002</v>
      </c>
      <c r="J18" s="1">
        <v>54.107199999999999</v>
      </c>
      <c r="K18" s="1">
        <v>0.65068999999999999</v>
      </c>
      <c r="L18" s="3">
        <f t="shared" si="1"/>
        <v>1.1777265712935352</v>
      </c>
    </row>
    <row r="19" spans="1:12" x14ac:dyDescent="0.35">
      <c r="A19" s="1" t="s">
        <v>28</v>
      </c>
      <c r="B19" s="7">
        <v>43490</v>
      </c>
      <c r="C19" s="1">
        <v>36</v>
      </c>
      <c r="D19" s="1">
        <v>19</v>
      </c>
      <c r="E19" s="1">
        <v>5</v>
      </c>
      <c r="F19" s="1">
        <v>3</v>
      </c>
      <c r="G19" s="1">
        <v>0.81679000000000002</v>
      </c>
      <c r="H19" s="1">
        <v>25.860019999999999</v>
      </c>
      <c r="I19" s="1">
        <v>21.07037</v>
      </c>
      <c r="J19" s="1">
        <v>53.069609999999997</v>
      </c>
      <c r="K19" s="1">
        <v>0.65442999999999996</v>
      </c>
      <c r="L19" s="3">
        <f t="shared" si="1"/>
        <v>1.227316843510579</v>
      </c>
    </row>
    <row r="20" spans="1:12" x14ac:dyDescent="0.35">
      <c r="A20" s="1" t="s">
        <v>28</v>
      </c>
      <c r="B20" s="7">
        <v>43490</v>
      </c>
      <c r="C20" s="1">
        <v>36</v>
      </c>
      <c r="D20" s="1">
        <v>19</v>
      </c>
      <c r="E20" s="1">
        <v>6</v>
      </c>
      <c r="F20" s="1">
        <v>3</v>
      </c>
      <c r="G20" s="1">
        <v>0.81459999999999999</v>
      </c>
      <c r="H20" s="1">
        <v>25.76596</v>
      </c>
      <c r="I20" s="1">
        <v>21.012969999999999</v>
      </c>
      <c r="J20" s="1">
        <v>53.221069999999997</v>
      </c>
      <c r="K20" s="1">
        <v>0.65842999999999996</v>
      </c>
      <c r="L20" s="3">
        <f t="shared" si="1"/>
        <v>1.2261931559413068</v>
      </c>
    </row>
    <row r="21" spans="1:12" x14ac:dyDescent="0.35">
      <c r="A21" s="1"/>
      <c r="B21" s="7"/>
      <c r="C21" s="1"/>
      <c r="D21" s="1"/>
      <c r="E21" s="1"/>
      <c r="F21" s="1"/>
      <c r="G21" s="8">
        <f>AVERAGE(G15:G20)*1000</f>
        <v>810.04833333333352</v>
      </c>
      <c r="H21" s="9">
        <f>AVERAGE(H15:H20)</f>
        <v>25.108601666666669</v>
      </c>
      <c r="I21" s="9">
        <f>AVERAGE(I15:I20)</f>
        <v>21.05902833333333</v>
      </c>
      <c r="J21" s="9">
        <f>AVERAGE(J15:J20)</f>
        <v>53.832368333333335</v>
      </c>
      <c r="K21" s="8">
        <f>AVERAGE(K15:K20)*1000</f>
        <v>640.50833333333333</v>
      </c>
      <c r="L21" s="10">
        <f>AVERAGE(L15:L20)</f>
        <v>1.1922785285227826</v>
      </c>
    </row>
    <row r="22" spans="1:12" x14ac:dyDescent="0.35">
      <c r="A22" s="1"/>
      <c r="B22" s="7"/>
      <c r="C22" s="1"/>
      <c r="D22" s="1"/>
      <c r="E22" s="1"/>
      <c r="F22" s="1"/>
      <c r="G22" s="10">
        <f>STDEV(G15:G20)*1000</f>
        <v>20.01989951689735</v>
      </c>
      <c r="H22" s="10">
        <f>STDEV(H15:H20)</f>
        <v>0.65849328714624489</v>
      </c>
      <c r="I22" s="10">
        <f>STDEV(I15:I20)</f>
        <v>0.25500024136589905</v>
      </c>
      <c r="J22" s="10">
        <f>STDEV(J15:J20)</f>
        <v>0.81885442016067145</v>
      </c>
      <c r="K22" s="10">
        <f>STDEV(K15:K20)*1000</f>
        <v>20.417654533923983</v>
      </c>
      <c r="L22" s="10">
        <f>STDEV(L15:L20)</f>
        <v>2.6968925471476467E-2</v>
      </c>
    </row>
    <row r="25" spans="1:12" x14ac:dyDescent="0.35">
      <c r="A25" t="s">
        <v>30</v>
      </c>
    </row>
    <row r="26" spans="1:12" x14ac:dyDescent="0.35">
      <c r="A26" t="s">
        <v>22</v>
      </c>
      <c r="B26" s="2">
        <v>43512</v>
      </c>
      <c r="C26">
        <v>36</v>
      </c>
      <c r="D26">
        <v>53</v>
      </c>
      <c r="E26">
        <v>1</v>
      </c>
      <c r="F26">
        <v>3</v>
      </c>
      <c r="G26">
        <v>1.01641</v>
      </c>
      <c r="H26">
        <v>24.947389999999999</v>
      </c>
      <c r="I26">
        <v>20.48509</v>
      </c>
      <c r="J26">
        <v>54.567529999999998</v>
      </c>
      <c r="K26">
        <v>0.68679000000000001</v>
      </c>
      <c r="L26" s="3">
        <f>H26/I26</f>
        <v>1.2178316033759187</v>
      </c>
    </row>
    <row r="27" spans="1:12" x14ac:dyDescent="0.35">
      <c r="A27" t="s">
        <v>22</v>
      </c>
      <c r="B27" s="2">
        <v>43512</v>
      </c>
      <c r="C27">
        <v>36</v>
      </c>
      <c r="D27">
        <v>53</v>
      </c>
      <c r="E27">
        <v>2</v>
      </c>
      <c r="F27">
        <v>3</v>
      </c>
      <c r="G27">
        <v>0.99907000000000001</v>
      </c>
      <c r="H27">
        <v>25.278279999999999</v>
      </c>
      <c r="I27">
        <v>20.967120000000001</v>
      </c>
      <c r="J27">
        <v>53.754600000000003</v>
      </c>
      <c r="K27">
        <v>0.68967000000000001</v>
      </c>
      <c r="L27" s="3">
        <f t="shared" ref="L27:L34" si="2">H27/I27</f>
        <v>1.205615268095952</v>
      </c>
    </row>
    <row r="28" spans="1:12" x14ac:dyDescent="0.35">
      <c r="A28" t="s">
        <v>22</v>
      </c>
      <c r="B28" s="2">
        <v>43512</v>
      </c>
      <c r="C28">
        <v>36</v>
      </c>
      <c r="D28">
        <v>53</v>
      </c>
      <c r="E28">
        <v>3</v>
      </c>
      <c r="F28">
        <v>3</v>
      </c>
      <c r="G28">
        <v>1.0082100000000001</v>
      </c>
      <c r="H28">
        <v>25.229970000000002</v>
      </c>
      <c r="I28">
        <v>20.672609999999999</v>
      </c>
      <c r="J28">
        <v>54.097430000000003</v>
      </c>
      <c r="K28">
        <v>0.68801999999999996</v>
      </c>
      <c r="L28" s="3">
        <f t="shared" si="2"/>
        <v>1.2204540210452384</v>
      </c>
    </row>
    <row r="29" spans="1:12" x14ac:dyDescent="0.35">
      <c r="A29" t="s">
        <v>22</v>
      </c>
      <c r="B29" s="2">
        <v>43512</v>
      </c>
      <c r="C29">
        <v>36</v>
      </c>
      <c r="D29">
        <v>53</v>
      </c>
      <c r="E29">
        <v>4</v>
      </c>
      <c r="F29">
        <v>3</v>
      </c>
      <c r="G29">
        <v>1.0594399999999999</v>
      </c>
      <c r="H29">
        <v>25.418659999999999</v>
      </c>
      <c r="I29">
        <v>20.732600000000001</v>
      </c>
      <c r="J29">
        <v>53.848730000000003</v>
      </c>
      <c r="K29">
        <v>0.70177</v>
      </c>
      <c r="L29" s="3">
        <f t="shared" si="2"/>
        <v>1.2260237500361748</v>
      </c>
    </row>
    <row r="30" spans="1:12" x14ac:dyDescent="0.35">
      <c r="A30" t="s">
        <v>22</v>
      </c>
      <c r="B30" s="2">
        <v>43512</v>
      </c>
      <c r="C30">
        <v>36</v>
      </c>
      <c r="D30">
        <v>53</v>
      </c>
      <c r="E30">
        <v>5</v>
      </c>
      <c r="F30">
        <v>3</v>
      </c>
      <c r="G30">
        <v>1.0494600000000001</v>
      </c>
      <c r="H30">
        <v>25.68045</v>
      </c>
      <c r="I30">
        <v>21.031970000000001</v>
      </c>
      <c r="J30">
        <v>53.287579999999998</v>
      </c>
      <c r="K30">
        <v>0.70492999999999995</v>
      </c>
      <c r="L30" s="3">
        <f t="shared" si="2"/>
        <v>1.2210197142730803</v>
      </c>
    </row>
    <row r="31" spans="1:12" x14ac:dyDescent="0.35">
      <c r="A31" t="s">
        <v>22</v>
      </c>
      <c r="B31" s="2">
        <v>43512</v>
      </c>
      <c r="C31">
        <v>36</v>
      </c>
      <c r="D31">
        <v>53</v>
      </c>
      <c r="E31">
        <v>6</v>
      </c>
      <c r="F31">
        <v>3</v>
      </c>
      <c r="G31">
        <v>1.09714</v>
      </c>
      <c r="H31">
        <v>24.721039999999999</v>
      </c>
      <c r="I31">
        <v>20.167159999999999</v>
      </c>
      <c r="J31">
        <v>55.111800000000002</v>
      </c>
      <c r="K31">
        <v>0.70274999999999999</v>
      </c>
      <c r="L31" s="3">
        <f t="shared" si="2"/>
        <v>1.225806707538394</v>
      </c>
    </row>
    <row r="32" spans="1:12" x14ac:dyDescent="0.35">
      <c r="A32" t="s">
        <v>22</v>
      </c>
      <c r="B32" s="2">
        <v>43512</v>
      </c>
      <c r="C32">
        <v>36</v>
      </c>
      <c r="D32">
        <v>53</v>
      </c>
      <c r="E32">
        <v>7</v>
      </c>
      <c r="F32">
        <v>3</v>
      </c>
      <c r="G32">
        <v>0.98399999999999999</v>
      </c>
      <c r="H32">
        <v>25.5124</v>
      </c>
      <c r="I32">
        <v>21.08672</v>
      </c>
      <c r="J32">
        <v>53.400869999999998</v>
      </c>
      <c r="K32">
        <v>0.70576000000000005</v>
      </c>
      <c r="L32" s="3">
        <f t="shared" si="2"/>
        <v>1.2098799623649388</v>
      </c>
    </row>
    <row r="33" spans="1:12" x14ac:dyDescent="0.35">
      <c r="A33" t="s">
        <v>22</v>
      </c>
      <c r="B33" s="2">
        <v>43512</v>
      </c>
      <c r="C33">
        <v>36</v>
      </c>
      <c r="D33">
        <v>53</v>
      </c>
      <c r="E33">
        <v>8</v>
      </c>
      <c r="F33">
        <v>3</v>
      </c>
      <c r="G33">
        <v>0.99289000000000005</v>
      </c>
      <c r="H33">
        <v>25.455829999999999</v>
      </c>
      <c r="I33">
        <v>20.843520000000002</v>
      </c>
      <c r="J33">
        <v>53.700650000000003</v>
      </c>
      <c r="K33">
        <v>0.70440000000000003</v>
      </c>
      <c r="L33" s="3">
        <f t="shared" si="2"/>
        <v>1.2212826816199949</v>
      </c>
    </row>
    <row r="34" spans="1:12" x14ac:dyDescent="0.35">
      <c r="A34" t="s">
        <v>22</v>
      </c>
      <c r="B34" s="2">
        <v>43512</v>
      </c>
      <c r="C34">
        <v>36</v>
      </c>
      <c r="D34">
        <v>53</v>
      </c>
      <c r="E34">
        <v>9</v>
      </c>
      <c r="F34">
        <v>3</v>
      </c>
      <c r="G34">
        <v>1.01224</v>
      </c>
      <c r="H34">
        <v>25.056950000000001</v>
      </c>
      <c r="I34">
        <v>20.662240000000001</v>
      </c>
      <c r="J34">
        <v>54.280819999999999</v>
      </c>
      <c r="K34">
        <v>0.70448999999999995</v>
      </c>
      <c r="L34" s="3">
        <f t="shared" si="2"/>
        <v>1.2126928154933831</v>
      </c>
    </row>
    <row r="35" spans="1:12" x14ac:dyDescent="0.35">
      <c r="B35" s="2"/>
      <c r="G35" s="5">
        <f>AVERAGE(G26:G34)</f>
        <v>1.0243177777777779</v>
      </c>
      <c r="L35" s="6">
        <f>AVERAGE(L27:L34)</f>
        <v>1.2178468650583947</v>
      </c>
    </row>
    <row r="36" spans="1:12" x14ac:dyDescent="0.35">
      <c r="B36" s="2"/>
      <c r="G36" s="5">
        <f>STDEV(G26:G34)</f>
        <v>3.6890586122267616E-2</v>
      </c>
      <c r="L36" s="6">
        <f>STDEV(L27:L34)</f>
        <v>7.5454559633815269E-3</v>
      </c>
    </row>
    <row r="39" spans="1:12" x14ac:dyDescent="0.35">
      <c r="A39" s="1" t="s">
        <v>29</v>
      </c>
      <c r="B39" s="7">
        <v>43491</v>
      </c>
      <c r="C39" s="1">
        <v>36</v>
      </c>
      <c r="D39" s="1">
        <v>27</v>
      </c>
      <c r="E39" s="1">
        <v>1</v>
      </c>
      <c r="F39" s="1">
        <v>3</v>
      </c>
      <c r="G39" s="1">
        <v>0.99411000000000005</v>
      </c>
      <c r="H39" s="1">
        <v>23.2988</v>
      </c>
      <c r="I39" s="1">
        <v>21.321729999999999</v>
      </c>
      <c r="J39" s="1">
        <v>55.379469999999998</v>
      </c>
      <c r="K39" s="1">
        <v>0.63224000000000002</v>
      </c>
      <c r="L39" s="3">
        <f>H39/I39</f>
        <v>1.0927255902780872</v>
      </c>
    </row>
    <row r="40" spans="1:12" x14ac:dyDescent="0.35">
      <c r="A40" s="1" t="s">
        <v>29</v>
      </c>
      <c r="B40" s="7">
        <v>43491</v>
      </c>
      <c r="C40" s="1">
        <v>36</v>
      </c>
      <c r="D40" s="1">
        <v>27</v>
      </c>
      <c r="E40" s="1">
        <v>2</v>
      </c>
      <c r="F40" s="1">
        <v>3</v>
      </c>
      <c r="G40" s="1">
        <v>1.03023</v>
      </c>
      <c r="H40" s="1">
        <v>22.62782</v>
      </c>
      <c r="I40" s="1">
        <v>20.70767</v>
      </c>
      <c r="J40" s="1">
        <v>56.66451</v>
      </c>
      <c r="K40" s="1">
        <v>0.62709000000000004</v>
      </c>
      <c r="L40" s="3">
        <f>H40/I40</f>
        <v>1.0927265114810116</v>
      </c>
    </row>
    <row r="41" spans="1:12" x14ac:dyDescent="0.35">
      <c r="A41" s="1" t="s">
        <v>29</v>
      </c>
      <c r="B41" s="7">
        <v>43491</v>
      </c>
      <c r="C41" s="1">
        <v>36</v>
      </c>
      <c r="D41" s="1">
        <v>27</v>
      </c>
      <c r="E41" s="1">
        <v>3</v>
      </c>
      <c r="F41" s="1">
        <v>3</v>
      </c>
      <c r="G41" s="1">
        <v>1.03965</v>
      </c>
      <c r="H41" s="1">
        <v>24.05039</v>
      </c>
      <c r="I41" s="1">
        <v>22.08652</v>
      </c>
      <c r="J41" s="1">
        <v>53.86309</v>
      </c>
      <c r="K41" s="1">
        <v>0.64163000000000003</v>
      </c>
      <c r="L41" s="3">
        <f>H41/I41</f>
        <v>1.0889171313543284</v>
      </c>
    </row>
    <row r="42" spans="1:12" x14ac:dyDescent="0.35">
      <c r="A42" s="1" t="s">
        <v>29</v>
      </c>
      <c r="B42" s="7">
        <v>43491</v>
      </c>
      <c r="C42" s="1">
        <v>36</v>
      </c>
      <c r="D42" s="1">
        <v>27</v>
      </c>
      <c r="E42" s="1">
        <v>4</v>
      </c>
      <c r="F42" s="1">
        <v>3</v>
      </c>
      <c r="G42" s="1">
        <v>1.06413</v>
      </c>
      <c r="H42" s="1">
        <v>23.54729</v>
      </c>
      <c r="I42" s="1">
        <v>21.636140000000001</v>
      </c>
      <c r="J42" s="1">
        <v>54.816580000000002</v>
      </c>
      <c r="K42" s="1">
        <v>0.64046000000000003</v>
      </c>
      <c r="L42" s="3">
        <f>H42/I42</f>
        <v>1.0883313751898445</v>
      </c>
    </row>
    <row r="43" spans="1:12" x14ac:dyDescent="0.35">
      <c r="A43" s="1"/>
      <c r="B43" s="7"/>
      <c r="C43" s="1"/>
      <c r="D43" s="1"/>
      <c r="E43" s="1"/>
      <c r="F43" s="1"/>
      <c r="G43" s="8">
        <f>AVERAGE(G39:G42)*1000</f>
        <v>1032.03</v>
      </c>
      <c r="H43" s="9">
        <f>AVERAGE(H39:H42)</f>
        <v>23.381075000000003</v>
      </c>
      <c r="I43" s="9">
        <f>AVERAGE(I39:I42)</f>
        <v>21.438014999999996</v>
      </c>
      <c r="J43" s="9">
        <f>AVERAGE(J39:J42)</f>
        <v>55.180912500000005</v>
      </c>
      <c r="K43" s="8">
        <f>AVERAGE(K39:K42)*1000</f>
        <v>635.35500000000002</v>
      </c>
      <c r="L43" s="10">
        <f>AVERAGE(L39:L42)</f>
        <v>1.090675152075818</v>
      </c>
    </row>
    <row r="44" spans="1:12" x14ac:dyDescent="0.35">
      <c r="A44" s="1"/>
      <c r="B44" s="7"/>
      <c r="C44" s="1"/>
      <c r="D44" s="1"/>
      <c r="E44" s="1"/>
      <c r="F44" s="1"/>
      <c r="G44" s="10">
        <f>STDEV(G39:G42)*1000</f>
        <v>29.038140436329581</v>
      </c>
      <c r="H44" s="10">
        <f>STDEV(H39:H42)*1</f>
        <v>0.59154381807267686</v>
      </c>
      <c r="I44" s="10">
        <f>STDEV(I39:I42)*1</f>
        <v>0.57929217466951299</v>
      </c>
      <c r="J44" s="10">
        <f>STDEV(J39:J42)*1</f>
        <v>1.1704530369156207</v>
      </c>
      <c r="K44" s="10">
        <f>STDEV(K39:K42)*1000</f>
        <v>6.914962038941356</v>
      </c>
      <c r="L44" s="10">
        <f>STDEV(L39:L42)*1</f>
        <v>2.3802170194481558E-3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679E-FC09-4118-B004-CE2792117E5F}">
  <dimension ref="A3:M27"/>
  <sheetViews>
    <sheetView tabSelected="1" workbookViewId="0">
      <selection activeCell="C22" sqref="C22"/>
    </sheetView>
  </sheetViews>
  <sheetFormatPr defaultRowHeight="14.5" x14ac:dyDescent="0.35"/>
  <cols>
    <col min="1" max="1" width="36" bestFit="1" customWidth="1"/>
    <col min="2" max="2" width="9.453125" bestFit="1" customWidth="1"/>
  </cols>
  <sheetData>
    <row r="3" spans="1:13" x14ac:dyDescent="0.3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</row>
    <row r="4" spans="1:13" x14ac:dyDescent="0.35">
      <c r="A4" t="s">
        <v>21</v>
      </c>
      <c r="B4" s="2">
        <v>43512</v>
      </c>
      <c r="C4">
        <v>36</v>
      </c>
      <c r="D4">
        <v>52</v>
      </c>
      <c r="E4">
        <v>1</v>
      </c>
      <c r="F4">
        <v>3</v>
      </c>
      <c r="G4">
        <v>1.0381499999999999</v>
      </c>
      <c r="H4">
        <v>26.096399999999999</v>
      </c>
      <c r="I4">
        <v>20.20654</v>
      </c>
      <c r="J4">
        <v>53.69706</v>
      </c>
      <c r="K4">
        <v>0.64320999999999995</v>
      </c>
      <c r="L4" s="3">
        <f>H4/I4</f>
        <v>1.2914828565405061</v>
      </c>
    </row>
    <row r="5" spans="1:13" x14ac:dyDescent="0.35">
      <c r="A5" t="s">
        <v>21</v>
      </c>
      <c r="B5" s="2">
        <v>43512</v>
      </c>
      <c r="C5">
        <v>36</v>
      </c>
      <c r="D5">
        <v>52</v>
      </c>
      <c r="E5">
        <v>2</v>
      </c>
      <c r="F5">
        <v>3</v>
      </c>
      <c r="G5">
        <v>1.0435700000000001</v>
      </c>
      <c r="H5">
        <v>26.098549999999999</v>
      </c>
      <c r="I5">
        <v>20.09582</v>
      </c>
      <c r="J5">
        <v>53.805630000000001</v>
      </c>
      <c r="K5">
        <v>0.64112999999999998</v>
      </c>
      <c r="L5" s="3">
        <f t="shared" ref="L5:L12" si="0">H5/I5</f>
        <v>1.2987054024170201</v>
      </c>
    </row>
    <row r="6" spans="1:13" x14ac:dyDescent="0.35">
      <c r="A6" t="s">
        <v>21</v>
      </c>
      <c r="B6" s="2">
        <v>43512</v>
      </c>
      <c r="C6">
        <v>36</v>
      </c>
      <c r="D6">
        <v>52</v>
      </c>
      <c r="E6">
        <v>3</v>
      </c>
      <c r="F6">
        <v>3</v>
      </c>
      <c r="G6">
        <v>1.01525</v>
      </c>
      <c r="H6">
        <v>26.462260000000001</v>
      </c>
      <c r="I6">
        <v>20.654699999999998</v>
      </c>
      <c r="J6">
        <v>52.883049999999997</v>
      </c>
      <c r="K6">
        <v>0.64317999999999997</v>
      </c>
      <c r="L6" s="3">
        <f t="shared" si="0"/>
        <v>1.2811737764286095</v>
      </c>
    </row>
    <row r="7" spans="1:13" x14ac:dyDescent="0.35">
      <c r="A7" t="s">
        <v>21</v>
      </c>
      <c r="B7" s="2">
        <v>43512</v>
      </c>
      <c r="C7">
        <v>36</v>
      </c>
      <c r="D7">
        <v>52</v>
      </c>
      <c r="E7">
        <v>4</v>
      </c>
      <c r="F7">
        <v>3</v>
      </c>
      <c r="G7">
        <v>1.2219899999999999</v>
      </c>
      <c r="H7">
        <v>26.299119999999998</v>
      </c>
      <c r="I7">
        <v>20.361640000000001</v>
      </c>
      <c r="J7">
        <v>53.339239999999997</v>
      </c>
      <c r="K7">
        <v>0.63739000000000001</v>
      </c>
      <c r="L7" s="3">
        <f t="shared" si="0"/>
        <v>1.2916012659098186</v>
      </c>
    </row>
    <row r="8" spans="1:13" x14ac:dyDescent="0.35">
      <c r="A8" t="s">
        <v>21</v>
      </c>
      <c r="B8" s="2">
        <v>43512</v>
      </c>
      <c r="C8">
        <v>36</v>
      </c>
      <c r="D8">
        <v>52</v>
      </c>
      <c r="E8">
        <v>5</v>
      </c>
      <c r="F8">
        <v>3</v>
      </c>
      <c r="G8">
        <v>1.2113700000000001</v>
      </c>
      <c r="H8">
        <v>26.579560000000001</v>
      </c>
      <c r="I8">
        <v>20.53942</v>
      </c>
      <c r="J8">
        <v>52.881019999999999</v>
      </c>
      <c r="K8">
        <v>0.63585999999999998</v>
      </c>
      <c r="L8" s="3">
        <f t="shared" si="0"/>
        <v>1.2940754899602813</v>
      </c>
    </row>
    <row r="9" spans="1:13" x14ac:dyDescent="0.35">
      <c r="A9" t="s">
        <v>21</v>
      </c>
      <c r="B9" s="2">
        <v>43512</v>
      </c>
      <c r="C9">
        <v>36</v>
      </c>
      <c r="D9">
        <v>52</v>
      </c>
      <c r="E9">
        <v>6</v>
      </c>
      <c r="F9">
        <v>3</v>
      </c>
      <c r="G9">
        <v>1.21312</v>
      </c>
      <c r="H9">
        <v>26.632819999999999</v>
      </c>
      <c r="I9">
        <v>20.62086</v>
      </c>
      <c r="J9">
        <v>52.746319999999997</v>
      </c>
      <c r="K9">
        <v>0.63763999999999998</v>
      </c>
      <c r="L9" s="3">
        <f t="shared" si="0"/>
        <v>1.2915474912297547</v>
      </c>
    </row>
    <row r="10" spans="1:13" x14ac:dyDescent="0.35">
      <c r="A10" t="s">
        <v>21</v>
      </c>
      <c r="B10" s="2">
        <v>43512</v>
      </c>
      <c r="C10">
        <v>36</v>
      </c>
      <c r="D10">
        <v>52</v>
      </c>
      <c r="E10">
        <v>7</v>
      </c>
      <c r="F10">
        <v>3</v>
      </c>
      <c r="G10">
        <v>1.0772699999999999</v>
      </c>
      <c r="H10">
        <v>27.29036</v>
      </c>
      <c r="I10">
        <v>20.724430000000002</v>
      </c>
      <c r="J10">
        <v>51.985210000000002</v>
      </c>
      <c r="K10">
        <v>0.63392000000000004</v>
      </c>
      <c r="L10" s="3">
        <f t="shared" si="0"/>
        <v>1.3168207762529536</v>
      </c>
    </row>
    <row r="11" spans="1:13" x14ac:dyDescent="0.35">
      <c r="A11" t="s">
        <v>21</v>
      </c>
      <c r="B11" s="2">
        <v>43512</v>
      </c>
      <c r="C11">
        <v>36</v>
      </c>
      <c r="D11">
        <v>52</v>
      </c>
      <c r="E11">
        <v>8</v>
      </c>
      <c r="F11">
        <v>3</v>
      </c>
      <c r="G11">
        <v>1.11297</v>
      </c>
      <c r="H11">
        <v>26.403410000000001</v>
      </c>
      <c r="I11">
        <v>20.089829999999999</v>
      </c>
      <c r="J11">
        <v>53.506749999999997</v>
      </c>
      <c r="K11">
        <v>0.62724999999999997</v>
      </c>
      <c r="L11" s="3">
        <f t="shared" si="0"/>
        <v>1.314267467668965</v>
      </c>
    </row>
    <row r="12" spans="1:13" x14ac:dyDescent="0.35">
      <c r="A12" t="s">
        <v>21</v>
      </c>
      <c r="B12" s="2">
        <v>43512</v>
      </c>
      <c r="C12">
        <v>36</v>
      </c>
      <c r="D12">
        <v>52</v>
      </c>
      <c r="E12">
        <v>9</v>
      </c>
      <c r="F12">
        <v>3</v>
      </c>
      <c r="G12">
        <v>1.0972599999999999</v>
      </c>
      <c r="H12">
        <v>26.7315</v>
      </c>
      <c r="I12">
        <v>20.339559999999999</v>
      </c>
      <c r="J12">
        <v>52.928939999999997</v>
      </c>
      <c r="K12">
        <v>0.62899000000000005</v>
      </c>
      <c r="L12" s="3">
        <f t="shared" si="0"/>
        <v>1.3142614687830023</v>
      </c>
    </row>
    <row r="13" spans="1:13" x14ac:dyDescent="0.35">
      <c r="B13" s="2"/>
      <c r="G13" s="5">
        <f>AVERAGE(G4:G12)</f>
        <v>1.1145500000000002</v>
      </c>
      <c r="L13" s="6">
        <f>AVERAGE(L5:L12)</f>
        <v>1.3003066423313006</v>
      </c>
      <c r="M13" t="s">
        <v>16</v>
      </c>
    </row>
    <row r="14" spans="1:13" x14ac:dyDescent="0.35">
      <c r="B14" s="2"/>
      <c r="G14" s="5">
        <f>STDEV(G4:G12)</f>
        <v>8.1440438511835134E-2</v>
      </c>
      <c r="L14" s="6">
        <f>STDEV(L5:L12)</f>
        <v>1.3214291711367907E-2</v>
      </c>
    </row>
    <row r="17" spans="1:13" x14ac:dyDescent="0.35">
      <c r="A17" t="s">
        <v>31</v>
      </c>
      <c r="B17" s="2">
        <v>43583</v>
      </c>
      <c r="C17">
        <v>36</v>
      </c>
      <c r="D17">
        <v>99</v>
      </c>
      <c r="E17">
        <v>1</v>
      </c>
      <c r="F17">
        <v>3</v>
      </c>
      <c r="G17">
        <v>1.08413</v>
      </c>
      <c r="H17">
        <v>27.633690000000001</v>
      </c>
      <c r="I17">
        <v>20.186070000000001</v>
      </c>
      <c r="J17">
        <v>52.180239999999998</v>
      </c>
      <c r="K17">
        <v>0.60538999999999998</v>
      </c>
      <c r="L17" s="3">
        <f>H17/I17</f>
        <v>1.3689484877442712</v>
      </c>
      <c r="M17" s="3"/>
    </row>
    <row r="18" spans="1:13" x14ac:dyDescent="0.35">
      <c r="A18" t="s">
        <v>31</v>
      </c>
      <c r="B18" s="2">
        <v>43583</v>
      </c>
      <c r="C18">
        <v>36</v>
      </c>
      <c r="D18">
        <v>99</v>
      </c>
      <c r="E18">
        <v>2</v>
      </c>
      <c r="F18">
        <v>3</v>
      </c>
      <c r="G18">
        <v>1.0739300000000001</v>
      </c>
      <c r="H18">
        <v>28.02094</v>
      </c>
      <c r="I18">
        <v>20.15325</v>
      </c>
      <c r="J18">
        <v>51.825809999999997</v>
      </c>
      <c r="K18">
        <v>0.60968</v>
      </c>
      <c r="L18" s="3">
        <f t="shared" ref="L18:L25" si="1">H18/I18</f>
        <v>1.390393112773374</v>
      </c>
      <c r="M18" s="3"/>
    </row>
    <row r="19" spans="1:13" x14ac:dyDescent="0.35">
      <c r="A19" t="s">
        <v>31</v>
      </c>
      <c r="B19" s="2">
        <v>43583</v>
      </c>
      <c r="C19">
        <v>36</v>
      </c>
      <c r="D19">
        <v>99</v>
      </c>
      <c r="E19">
        <v>3</v>
      </c>
      <c r="F19">
        <v>3</v>
      </c>
      <c r="G19">
        <v>1.08419</v>
      </c>
      <c r="H19">
        <v>27.651669999999999</v>
      </c>
      <c r="I19">
        <v>20.049679999999999</v>
      </c>
      <c r="J19">
        <v>52.298650000000002</v>
      </c>
      <c r="K19">
        <v>0.60894000000000004</v>
      </c>
      <c r="L19" s="3">
        <f t="shared" si="1"/>
        <v>1.3791576723419028</v>
      </c>
      <c r="M19" s="3"/>
    </row>
    <row r="20" spans="1:13" x14ac:dyDescent="0.35">
      <c r="A20" t="s">
        <v>31</v>
      </c>
      <c r="B20" s="2">
        <v>43583</v>
      </c>
      <c r="C20">
        <v>36</v>
      </c>
      <c r="D20">
        <v>99</v>
      </c>
      <c r="E20">
        <v>4</v>
      </c>
      <c r="F20">
        <v>3</v>
      </c>
      <c r="G20">
        <v>0.91451000000000005</v>
      </c>
      <c r="H20">
        <v>27.395520000000001</v>
      </c>
      <c r="I20">
        <v>19.916080000000001</v>
      </c>
      <c r="J20">
        <v>52.688409999999998</v>
      </c>
      <c r="K20">
        <v>0.61460000000000004</v>
      </c>
      <c r="L20" s="3">
        <f t="shared" si="1"/>
        <v>1.3755477985627693</v>
      </c>
      <c r="M20" s="3"/>
    </row>
    <row r="21" spans="1:13" x14ac:dyDescent="0.35">
      <c r="A21" t="s">
        <v>31</v>
      </c>
      <c r="B21" s="2">
        <v>43583</v>
      </c>
      <c r="C21">
        <v>36</v>
      </c>
      <c r="D21">
        <v>99</v>
      </c>
      <c r="E21">
        <v>5</v>
      </c>
      <c r="F21">
        <v>3</v>
      </c>
      <c r="G21">
        <v>0.90505999999999998</v>
      </c>
      <c r="H21">
        <v>27.581410000000002</v>
      </c>
      <c r="I21">
        <v>19.96977</v>
      </c>
      <c r="J21">
        <v>52.448830000000001</v>
      </c>
      <c r="K21">
        <v>0.61141000000000001</v>
      </c>
      <c r="L21" s="3">
        <f t="shared" si="1"/>
        <v>1.3811581204991346</v>
      </c>
      <c r="M21" s="3"/>
    </row>
    <row r="22" spans="1:13" x14ac:dyDescent="0.35">
      <c r="A22" t="s">
        <v>31</v>
      </c>
      <c r="B22" s="2">
        <v>43583</v>
      </c>
      <c r="C22">
        <v>36</v>
      </c>
      <c r="D22">
        <v>99</v>
      </c>
      <c r="E22">
        <v>6</v>
      </c>
      <c r="F22">
        <v>3</v>
      </c>
      <c r="G22">
        <v>0.93833</v>
      </c>
      <c r="H22">
        <v>26.646350000000002</v>
      </c>
      <c r="I22">
        <v>19.55376</v>
      </c>
      <c r="J22">
        <v>53.799889999999998</v>
      </c>
      <c r="K22">
        <v>0.61209999999999998</v>
      </c>
      <c r="L22" s="3">
        <f t="shared" si="1"/>
        <v>1.362722565890141</v>
      </c>
      <c r="M22" s="3"/>
    </row>
    <row r="23" spans="1:13" x14ac:dyDescent="0.35">
      <c r="A23" t="s">
        <v>31</v>
      </c>
      <c r="B23" s="2">
        <v>43583</v>
      </c>
      <c r="C23">
        <v>36</v>
      </c>
      <c r="D23">
        <v>99</v>
      </c>
      <c r="E23">
        <v>7</v>
      </c>
      <c r="F23">
        <v>3</v>
      </c>
      <c r="G23">
        <v>1.00817</v>
      </c>
      <c r="H23">
        <v>28.246300000000002</v>
      </c>
      <c r="I23">
        <v>20.30369</v>
      </c>
      <c r="J23">
        <v>51.450009999999999</v>
      </c>
      <c r="K23">
        <v>0.62053999999999998</v>
      </c>
      <c r="L23" s="3">
        <f t="shared" si="1"/>
        <v>1.3911904683335887</v>
      </c>
      <c r="M23" s="3"/>
    </row>
    <row r="24" spans="1:13" x14ac:dyDescent="0.35">
      <c r="A24" t="s">
        <v>31</v>
      </c>
      <c r="B24" s="2">
        <v>43583</v>
      </c>
      <c r="C24">
        <v>36</v>
      </c>
      <c r="D24">
        <v>99</v>
      </c>
      <c r="E24">
        <v>8</v>
      </c>
      <c r="F24">
        <v>3</v>
      </c>
      <c r="G24">
        <v>1.01041</v>
      </c>
      <c r="H24">
        <v>28.142340000000001</v>
      </c>
      <c r="I24">
        <v>20.214210000000001</v>
      </c>
      <c r="J24">
        <v>51.643450000000001</v>
      </c>
      <c r="K24">
        <v>0.61578999999999995</v>
      </c>
      <c r="L24" s="3">
        <f t="shared" si="1"/>
        <v>1.3922057799933809</v>
      </c>
      <c r="M24" s="3"/>
    </row>
    <row r="25" spans="1:13" x14ac:dyDescent="0.35">
      <c r="A25" t="s">
        <v>31</v>
      </c>
      <c r="B25" s="2">
        <v>43583</v>
      </c>
      <c r="C25">
        <v>36</v>
      </c>
      <c r="D25">
        <v>99</v>
      </c>
      <c r="E25">
        <v>9</v>
      </c>
      <c r="F25">
        <v>3</v>
      </c>
      <c r="G25">
        <v>1.05315</v>
      </c>
      <c r="H25">
        <v>27.20693</v>
      </c>
      <c r="I25">
        <v>19.559480000000001</v>
      </c>
      <c r="J25">
        <v>53.233580000000003</v>
      </c>
      <c r="K25">
        <v>0.61767000000000005</v>
      </c>
      <c r="L25" s="3">
        <f t="shared" si="1"/>
        <v>1.3909843206465611</v>
      </c>
      <c r="M25" s="3"/>
    </row>
    <row r="26" spans="1:13" x14ac:dyDescent="0.35">
      <c r="G26" s="3">
        <f>AVERAGE(G17:G25)</f>
        <v>1.0079866666666666</v>
      </c>
      <c r="L26" s="3">
        <f>AVERAGE(L17:L25)</f>
        <v>1.3813675918650137</v>
      </c>
      <c r="M26" s="3"/>
    </row>
    <row r="27" spans="1:13" x14ac:dyDescent="0.35">
      <c r="G27" s="3">
        <f>STDEV(G17:G25)</f>
        <v>7.2614348100082812E-2</v>
      </c>
      <c r="L27" s="3">
        <f>STDEV(L17:L25)</f>
        <v>1.0773610592240971E-2</v>
      </c>
      <c r="M2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Time-Dependent</vt:lpstr>
      <vt:lpstr>Temperature-Dependent</vt:lpstr>
      <vt:lpstr>DAS Etch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2020-01-24T18:27:50Z</dcterms:created>
  <dcterms:modified xsi:type="dcterms:W3CDTF">2020-01-24T18:34:51Z</dcterms:modified>
</cp:coreProperties>
</file>